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N:\03\60\06634_6A\deliverables\00 Current Addendums\Bid-Addendums\Reference Documents\ATM Work\Structural Steel Check\"/>
    </mc:Choice>
  </mc:AlternateContent>
  <xr:revisionPtr revIDLastSave="0" documentId="13_ncr:1_{313D9567-CEEC-46C1-B2D1-7D58FE72ACB1}" xr6:coauthVersionLast="47" xr6:coauthVersionMax="47" xr10:uidLastSave="{00000000-0000-0000-0000-000000000000}"/>
  <bookViews>
    <workbookView xWindow="-25785" yWindow="5715" windowWidth="21600" windowHeight="11505" tabRatio="734" xr2:uid="{00000000-000D-0000-FFFF-FFFF00000000}"/>
  </bookViews>
  <sheets>
    <sheet name="Total" sheetId="9" r:id="rId1"/>
    <sheet name="Girders" sheetId="1" r:id="rId2"/>
    <sheet name="Welds" sheetId="25" r:id="rId3"/>
    <sheet name="Crossframes" sheetId="16" r:id="rId4"/>
    <sheet name="Crossframe Bolts" sheetId="23" r:id="rId5"/>
    <sheet name="Stiffeners" sheetId="18" r:id="rId6"/>
    <sheet name="Field Splices" sheetId="6" r:id="rId7"/>
    <sheet name="Field Splice Bolts" sheetId="12" r:id="rId8"/>
    <sheet name="Field Splice Fill Plates" sheetId="4" r:id="rId9"/>
    <sheet name="Miscellaneous" sheetId="21" r:id="rId10"/>
  </sheets>
  <definedNames>
    <definedName name="_xlnm.Print_Area" localSheetId="4">'Crossframe Bolts'!$A$1:$F$12</definedName>
    <definedName name="_xlnm.Print_Area" localSheetId="3">Crossframes!$A$1:$G$40</definedName>
    <definedName name="_xlnm.Print_Area" localSheetId="7">'Field Splice Bolts'!$A$1:$F$12</definedName>
    <definedName name="_xlnm.Print_Area" localSheetId="8">'Field Splice Fill Plates'!$A$1:$F$17</definedName>
    <definedName name="_xlnm.Print_Area" localSheetId="6">'Field Splices'!$A$1:$F$22</definedName>
    <definedName name="_xlnm.Print_Area" localSheetId="1">Girders!$A$1:$E$55</definedName>
    <definedName name="_xlnm.Print_Area" localSheetId="9">Miscellaneous!$A$1:$F$12</definedName>
    <definedName name="_xlnm.Print_Area" localSheetId="5">Stiffeners!$A$1:$F$15</definedName>
    <definedName name="_xlnm.Print_Area" localSheetId="0">Total!$A$1:$H$16</definedName>
    <definedName name="_xlnm.Print_Area" localSheetId="2">Welds!$A$1:$G$29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6" l="1"/>
  <c r="B25" i="25" l="1"/>
  <c r="B26" i="25" s="1"/>
  <c r="B27" i="25"/>
  <c r="I19" i="1"/>
  <c r="G19" i="1"/>
  <c r="H19" i="1" s="1"/>
  <c r="C19" i="1"/>
  <c r="B19" i="1"/>
  <c r="J19" i="1" l="1"/>
  <c r="K19" i="1" s="1"/>
  <c r="D19" i="1" s="1"/>
  <c r="E19" i="1" s="1"/>
  <c r="C10" i="21"/>
  <c r="F27" i="25"/>
  <c r="B13" i="18"/>
  <c r="C8" i="18"/>
  <c r="B11" i="18"/>
  <c r="C12" i="18"/>
  <c r="E12" i="18" s="1"/>
  <c r="C11" i="18"/>
  <c r="B8" i="18"/>
  <c r="B12" i="18" s="1"/>
  <c r="B9" i="18"/>
  <c r="B14" i="18" s="1"/>
  <c r="B7" i="18"/>
  <c r="F12" i="18" l="1"/>
  <c r="B22" i="25"/>
  <c r="B21" i="25"/>
  <c r="B18" i="25"/>
  <c r="B19" i="25"/>
  <c r="B17" i="25"/>
  <c r="B20" i="25" s="1"/>
  <c r="B16" i="25"/>
  <c r="F12" i="4"/>
  <c r="F13" i="4"/>
  <c r="F14" i="4"/>
  <c r="B16" i="4"/>
  <c r="B15" i="4"/>
  <c r="F15" i="4" s="1"/>
  <c r="B14" i="4"/>
  <c r="B13" i="4"/>
  <c r="B12" i="4"/>
  <c r="B11" i="4"/>
  <c r="B10" i="4"/>
  <c r="F10" i="4" s="1"/>
  <c r="B9" i="4"/>
  <c r="F9" i="4" s="1"/>
  <c r="D10" i="4"/>
  <c r="D11" i="4"/>
  <c r="F11" i="4" s="1"/>
  <c r="D12" i="4"/>
  <c r="D13" i="4"/>
  <c r="D14" i="4"/>
  <c r="D15" i="4"/>
  <c r="D16" i="4"/>
  <c r="F16" i="4" s="1"/>
  <c r="D9" i="4"/>
  <c r="E8" i="12"/>
  <c r="D8" i="12"/>
  <c r="E11" i="12"/>
  <c r="D11" i="12"/>
  <c r="E9" i="12"/>
  <c r="D9" i="12"/>
  <c r="C8" i="12"/>
  <c r="D15" i="6"/>
  <c r="B15" i="6"/>
  <c r="C12" i="6"/>
  <c r="C11" i="6"/>
  <c r="C10" i="6"/>
  <c r="C9" i="6"/>
  <c r="B9" i="6"/>
  <c r="D9" i="6"/>
  <c r="D11" i="6" s="1"/>
  <c r="D10" i="6"/>
  <c r="D12" i="6" s="1"/>
  <c r="B10" i="18"/>
  <c r="F16" i="25"/>
  <c r="E8" i="18"/>
  <c r="F8" i="18" s="1"/>
  <c r="E11" i="18"/>
  <c r="E14" i="18"/>
  <c r="F22" i="25" s="1"/>
  <c r="C9" i="18"/>
  <c r="E9" i="18" s="1"/>
  <c r="C10" i="18"/>
  <c r="E10" i="18" s="1"/>
  <c r="F19" i="25" s="1"/>
  <c r="C13" i="18"/>
  <c r="E13" i="18" s="1"/>
  <c r="F21" i="25" s="1"/>
  <c r="C7" i="18"/>
  <c r="E7" i="18" s="1"/>
  <c r="F7" i="18" s="1"/>
  <c r="C10" i="25"/>
  <c r="C27" i="25" s="1"/>
  <c r="D27" i="25" s="1"/>
  <c r="G27" i="25" s="1"/>
  <c r="C10" i="23"/>
  <c r="C11" i="23" s="1"/>
  <c r="C9" i="23"/>
  <c r="C20" i="16"/>
  <c r="G20" i="16" s="1"/>
  <c r="C18" i="16"/>
  <c r="G18" i="16" s="1"/>
  <c r="C17" i="16"/>
  <c r="G17" i="16" s="1"/>
  <c r="C26" i="16"/>
  <c r="G26" i="16" s="1"/>
  <c r="C25" i="16"/>
  <c r="G25" i="16" s="1"/>
  <c r="C24" i="16"/>
  <c r="G24" i="16" s="1"/>
  <c r="C23" i="16"/>
  <c r="G23" i="16" s="1"/>
  <c r="C22" i="16"/>
  <c r="G22" i="16" s="1"/>
  <c r="G19" i="16"/>
  <c r="G21" i="16"/>
  <c r="C39" i="16"/>
  <c r="G39" i="16" s="1"/>
  <c r="C38" i="16"/>
  <c r="G38" i="16" s="1"/>
  <c r="C37" i="16"/>
  <c r="G37" i="16" s="1"/>
  <c r="C35" i="16"/>
  <c r="G35" i="16" s="1"/>
  <c r="C36" i="16"/>
  <c r="G36" i="16" s="1"/>
  <c r="C34" i="16"/>
  <c r="G34" i="16" s="1"/>
  <c r="C33" i="16"/>
  <c r="G33" i="16" s="1"/>
  <c r="C30" i="16"/>
  <c r="G30" i="16" s="1"/>
  <c r="C32" i="16"/>
  <c r="G32" i="16" s="1"/>
  <c r="C31" i="16"/>
  <c r="G31" i="16" s="1"/>
  <c r="C13" i="16"/>
  <c r="C11" i="16"/>
  <c r="C12" i="16"/>
  <c r="C8" i="16"/>
  <c r="G8" i="16" s="1"/>
  <c r="C9" i="16"/>
  <c r="C10" i="16"/>
  <c r="G41" i="1"/>
  <c r="H41" i="1" s="1"/>
  <c r="J40" i="1"/>
  <c r="G40" i="1"/>
  <c r="I40" i="1" s="1"/>
  <c r="H37" i="1"/>
  <c r="I37" i="1"/>
  <c r="J37" i="1"/>
  <c r="H38" i="1"/>
  <c r="I38" i="1"/>
  <c r="J38" i="1"/>
  <c r="H39" i="1"/>
  <c r="I39" i="1"/>
  <c r="J39" i="1"/>
  <c r="G36" i="1"/>
  <c r="H34" i="1"/>
  <c r="K34" i="1" s="1"/>
  <c r="D34" i="1" s="1"/>
  <c r="E34" i="1" s="1"/>
  <c r="I34" i="1"/>
  <c r="J34" i="1"/>
  <c r="H35" i="1"/>
  <c r="I35" i="1"/>
  <c r="J35" i="1"/>
  <c r="J33" i="1"/>
  <c r="I33" i="1"/>
  <c r="K33" i="1" s="1"/>
  <c r="D33" i="1" s="1"/>
  <c r="E33" i="1" s="1"/>
  <c r="H33" i="1"/>
  <c r="H32" i="1"/>
  <c r="G32" i="1"/>
  <c r="J32" i="1" s="1"/>
  <c r="H31" i="1"/>
  <c r="I31" i="1"/>
  <c r="J31" i="1"/>
  <c r="J30" i="1"/>
  <c r="I30" i="1"/>
  <c r="H30" i="1"/>
  <c r="J29" i="1"/>
  <c r="I29" i="1"/>
  <c r="H29" i="1"/>
  <c r="J28" i="1"/>
  <c r="I28" i="1"/>
  <c r="H28" i="1"/>
  <c r="H27" i="1"/>
  <c r="J26" i="1"/>
  <c r="I26" i="1"/>
  <c r="H26" i="1"/>
  <c r="H25" i="1"/>
  <c r="J24" i="1"/>
  <c r="I24" i="1"/>
  <c r="G24" i="1"/>
  <c r="B41" i="1"/>
  <c r="B40" i="1"/>
  <c r="B39" i="1"/>
  <c r="B38" i="1"/>
  <c r="B37" i="1"/>
  <c r="B36" i="1"/>
  <c r="B35" i="1"/>
  <c r="B34" i="1"/>
  <c r="B33" i="1"/>
  <c r="B32" i="1"/>
  <c r="C40" i="1"/>
  <c r="C41" i="1"/>
  <c r="A40" i="1"/>
  <c r="A41" i="1"/>
  <c r="B31" i="1"/>
  <c r="B30" i="1"/>
  <c r="B29" i="1"/>
  <c r="B28" i="1"/>
  <c r="B27" i="1"/>
  <c r="C33" i="1"/>
  <c r="C34" i="1"/>
  <c r="C35" i="1"/>
  <c r="C36" i="1"/>
  <c r="C37" i="1"/>
  <c r="C38" i="1"/>
  <c r="C39" i="1"/>
  <c r="A32" i="1"/>
  <c r="A33" i="1"/>
  <c r="A34" i="1"/>
  <c r="A35" i="1"/>
  <c r="A36" i="1"/>
  <c r="A37" i="1"/>
  <c r="A38" i="1"/>
  <c r="A39" i="1"/>
  <c r="K28" i="1"/>
  <c r="D28" i="1" s="1"/>
  <c r="E28" i="1" s="1"/>
  <c r="K30" i="1"/>
  <c r="D30" i="1" s="1"/>
  <c r="B26" i="1"/>
  <c r="B25" i="1"/>
  <c r="B24" i="1"/>
  <c r="A25" i="1"/>
  <c r="A26" i="1"/>
  <c r="A27" i="1"/>
  <c r="A28" i="1"/>
  <c r="A29" i="1"/>
  <c r="A30" i="1"/>
  <c r="A31" i="1"/>
  <c r="A24" i="1"/>
  <c r="C25" i="1"/>
  <c r="C26" i="1"/>
  <c r="C27" i="1"/>
  <c r="C28" i="1"/>
  <c r="C29" i="1"/>
  <c r="C30" i="1"/>
  <c r="C31" i="1"/>
  <c r="C32" i="1"/>
  <c r="C24" i="1"/>
  <c r="J53" i="1"/>
  <c r="I53" i="1"/>
  <c r="H53" i="1"/>
  <c r="J47" i="1"/>
  <c r="I47" i="1"/>
  <c r="H47" i="1"/>
  <c r="C47" i="1"/>
  <c r="C53" i="1"/>
  <c r="G52" i="1"/>
  <c r="I52" i="1" s="1"/>
  <c r="H48" i="1"/>
  <c r="B49" i="1"/>
  <c r="C49" i="1"/>
  <c r="B50" i="1"/>
  <c r="C50" i="1"/>
  <c r="B51" i="1"/>
  <c r="C51" i="1"/>
  <c r="B52" i="1"/>
  <c r="B53" i="1" s="1"/>
  <c r="C52" i="1"/>
  <c r="C48" i="1"/>
  <c r="B48" i="1"/>
  <c r="B47" i="1" s="1"/>
  <c r="J52" i="1"/>
  <c r="G51" i="1"/>
  <c r="J51" i="1" s="1"/>
  <c r="G50" i="1"/>
  <c r="J50" i="1" s="1"/>
  <c r="G16" i="1"/>
  <c r="H16" i="1" s="1"/>
  <c r="R16" i="1"/>
  <c r="G18" i="1"/>
  <c r="I18" i="1" s="1"/>
  <c r="M13" i="1"/>
  <c r="S13" i="1" s="1"/>
  <c r="H17" i="1"/>
  <c r="I17" i="1"/>
  <c r="J17" i="1"/>
  <c r="C17" i="1"/>
  <c r="B17" i="1"/>
  <c r="C18" i="1"/>
  <c r="B18" i="1"/>
  <c r="C16" i="1"/>
  <c r="B16" i="1"/>
  <c r="C15" i="1"/>
  <c r="B15" i="1"/>
  <c r="J15" i="1"/>
  <c r="I15" i="1"/>
  <c r="H15" i="1"/>
  <c r="K15" i="1" s="1"/>
  <c r="D15" i="1" s="1"/>
  <c r="E15" i="1" s="1"/>
  <c r="J14" i="1"/>
  <c r="I14" i="1"/>
  <c r="G14" i="1"/>
  <c r="C14" i="1"/>
  <c r="B14" i="1"/>
  <c r="J13" i="1"/>
  <c r="I13" i="1"/>
  <c r="H13" i="1"/>
  <c r="K11" i="1"/>
  <c r="D11" i="1" s="1"/>
  <c r="C11" i="1"/>
  <c r="C13" i="1"/>
  <c r="B13" i="1"/>
  <c r="C12" i="1"/>
  <c r="B12" i="1"/>
  <c r="V6" i="1"/>
  <c r="V5" i="1"/>
  <c r="V4" i="1"/>
  <c r="V3" i="1"/>
  <c r="U6" i="1"/>
  <c r="U5" i="1"/>
  <c r="U4" i="1"/>
  <c r="U3" i="1"/>
  <c r="T6" i="1"/>
  <c r="J12" i="1" s="1"/>
  <c r="T5" i="1"/>
  <c r="I12" i="1" s="1"/>
  <c r="T4" i="1"/>
  <c r="H12" i="1" s="1"/>
  <c r="T3" i="1"/>
  <c r="G12" i="1" s="1"/>
  <c r="S6" i="1"/>
  <c r="J10" i="1" s="1"/>
  <c r="S5" i="1"/>
  <c r="I10" i="1" s="1"/>
  <c r="S4" i="1"/>
  <c r="H10" i="1" s="1"/>
  <c r="S3" i="1"/>
  <c r="G10" i="1" s="1"/>
  <c r="R6" i="1"/>
  <c r="R5" i="1"/>
  <c r="R4" i="1"/>
  <c r="R3" i="1"/>
  <c r="Q6" i="1"/>
  <c r="Q5" i="1"/>
  <c r="Q4" i="1"/>
  <c r="Q3" i="1"/>
  <c r="P6" i="1"/>
  <c r="P5" i="1"/>
  <c r="P4" i="1"/>
  <c r="P3" i="1"/>
  <c r="O6" i="1"/>
  <c r="O5" i="1"/>
  <c r="O4" i="1"/>
  <c r="O3" i="1"/>
  <c r="N6" i="1"/>
  <c r="B13" i="25" s="1"/>
  <c r="N5" i="1"/>
  <c r="O13" i="1" s="1"/>
  <c r="S15" i="1" s="1"/>
  <c r="N4" i="1"/>
  <c r="N13" i="1" s="1"/>
  <c r="S14" i="1" s="1"/>
  <c r="N3" i="1"/>
  <c r="B10" i="25" s="1"/>
  <c r="M6" i="1"/>
  <c r="J27" i="1" s="1"/>
  <c r="M5" i="1"/>
  <c r="I27" i="1" s="1"/>
  <c r="M3" i="1"/>
  <c r="G27" i="1" s="1"/>
  <c r="K27" i="1" s="1"/>
  <c r="D27" i="1" s="1"/>
  <c r="E27" i="1" s="1"/>
  <c r="L6" i="1"/>
  <c r="J25" i="1" s="1"/>
  <c r="L5" i="1"/>
  <c r="I25" i="1" s="1"/>
  <c r="L3" i="1"/>
  <c r="G25" i="1" s="1"/>
  <c r="K6" i="1"/>
  <c r="J49" i="1" s="1"/>
  <c r="K5" i="1"/>
  <c r="I49" i="1" s="1"/>
  <c r="K4" i="1"/>
  <c r="H49" i="1" s="1"/>
  <c r="K3" i="1"/>
  <c r="G49" i="1" s="1"/>
  <c r="J6" i="1"/>
  <c r="J48" i="1" s="1"/>
  <c r="J5" i="1"/>
  <c r="I48" i="1" s="1"/>
  <c r="J4" i="1"/>
  <c r="J3" i="1"/>
  <c r="G48" i="1" s="1"/>
  <c r="I6" i="1"/>
  <c r="I5" i="1"/>
  <c r="I3" i="1"/>
  <c r="H6" i="1"/>
  <c r="H5" i="1"/>
  <c r="H3" i="1"/>
  <c r="G6" i="1"/>
  <c r="G5" i="1"/>
  <c r="G3" i="1"/>
  <c r="B11" i="1"/>
  <c r="C10" i="1"/>
  <c r="B10" i="1"/>
  <c r="K53" i="1" l="1"/>
  <c r="D53" i="1" s="1"/>
  <c r="E30" i="1"/>
  <c r="K37" i="1"/>
  <c r="D37" i="1" s="1"/>
  <c r="B11" i="25"/>
  <c r="F17" i="4"/>
  <c r="D3" i="4" s="1"/>
  <c r="D4" i="4" s="1"/>
  <c r="K25" i="1"/>
  <c r="D25" i="1" s="1"/>
  <c r="E25" i="1" s="1"/>
  <c r="J16" i="1"/>
  <c r="H50" i="1"/>
  <c r="K13" i="1"/>
  <c r="D13" i="1" s="1"/>
  <c r="E13" i="1" s="1"/>
  <c r="I16" i="1"/>
  <c r="K16" i="1" s="1"/>
  <c r="D16" i="1" s="1"/>
  <c r="E16" i="1" s="1"/>
  <c r="H52" i="1"/>
  <c r="K52" i="1" s="1"/>
  <c r="D52" i="1" s="1"/>
  <c r="E52" i="1" s="1"/>
  <c r="K26" i="1"/>
  <c r="D26" i="1" s="1"/>
  <c r="E26" i="1" s="1"/>
  <c r="K48" i="1"/>
  <c r="D48" i="1" s="1"/>
  <c r="E48" i="1" s="1"/>
  <c r="K31" i="1"/>
  <c r="D31" i="1" s="1"/>
  <c r="E31" i="1" s="1"/>
  <c r="H40" i="1"/>
  <c r="R14" i="1"/>
  <c r="T14" i="1" s="1"/>
  <c r="K39" i="1"/>
  <c r="D39" i="1" s="1"/>
  <c r="F11" i="18"/>
  <c r="F20" i="25"/>
  <c r="K12" i="1"/>
  <c r="D12" i="1" s="1"/>
  <c r="E12" i="1" s="1"/>
  <c r="H14" i="1"/>
  <c r="K14" i="1" s="1"/>
  <c r="D14" i="1" s="1"/>
  <c r="E14" i="1" s="1"/>
  <c r="R13" i="1"/>
  <c r="T13" i="1" s="1"/>
  <c r="K47" i="1"/>
  <c r="D47" i="1" s="1"/>
  <c r="E47" i="1" s="1"/>
  <c r="M32" i="1"/>
  <c r="K10" i="1"/>
  <c r="D10" i="1" s="1"/>
  <c r="M14" i="1"/>
  <c r="M15" i="1" s="1"/>
  <c r="E53" i="1"/>
  <c r="K49" i="1"/>
  <c r="D49" i="1" s="1"/>
  <c r="E49" i="1" s="1"/>
  <c r="B12" i="25"/>
  <c r="D12" i="25" s="1"/>
  <c r="G12" i="25" s="1"/>
  <c r="K40" i="1"/>
  <c r="D40" i="1" s="1"/>
  <c r="E40" i="1" s="1"/>
  <c r="O14" i="1"/>
  <c r="O15" i="1" s="1"/>
  <c r="I50" i="1"/>
  <c r="I36" i="1"/>
  <c r="M31" i="1"/>
  <c r="M33" i="1" s="1"/>
  <c r="R15" i="1"/>
  <c r="T15" i="1" s="1"/>
  <c r="H51" i="1"/>
  <c r="H36" i="1"/>
  <c r="K36" i="1" s="1"/>
  <c r="D36" i="1" s="1"/>
  <c r="E36" i="1" s="1"/>
  <c r="N31" i="1"/>
  <c r="E39" i="1"/>
  <c r="O31" i="1"/>
  <c r="I51" i="1"/>
  <c r="I32" i="1"/>
  <c r="K32" i="1" s="1"/>
  <c r="D32" i="1" s="1"/>
  <c r="E32" i="1" s="1"/>
  <c r="P31" i="1"/>
  <c r="P13" i="1"/>
  <c r="S16" i="1" s="1"/>
  <c r="T16" i="1"/>
  <c r="J36" i="1"/>
  <c r="P32" i="1" s="1"/>
  <c r="H24" i="1"/>
  <c r="E37" i="1"/>
  <c r="K29" i="1"/>
  <c r="D29" i="1" s="1"/>
  <c r="E29" i="1" s="1"/>
  <c r="K35" i="1"/>
  <c r="D35" i="1" s="1"/>
  <c r="E35" i="1" s="1"/>
  <c r="D10" i="21"/>
  <c r="F10" i="21" s="1"/>
  <c r="D7" i="21"/>
  <c r="F7" i="21" s="1"/>
  <c r="C25" i="25"/>
  <c r="D25" i="25" s="1"/>
  <c r="G25" i="25" s="1"/>
  <c r="C20" i="25"/>
  <c r="D20" i="25" s="1"/>
  <c r="G20" i="25" s="1"/>
  <c r="C16" i="25"/>
  <c r="D16" i="25" s="1"/>
  <c r="C12" i="25"/>
  <c r="C26" i="25"/>
  <c r="C22" i="25"/>
  <c r="D22" i="25" s="1"/>
  <c r="G22" i="25" s="1"/>
  <c r="C21" i="25"/>
  <c r="D21" i="25" s="1"/>
  <c r="G21" i="25" s="1"/>
  <c r="C13" i="25"/>
  <c r="C11" i="25"/>
  <c r="D11" i="25" s="1"/>
  <c r="G11" i="25" s="1"/>
  <c r="C19" i="25"/>
  <c r="D19" i="25" s="1"/>
  <c r="G19" i="25" s="1"/>
  <c r="C18" i="25"/>
  <c r="D18" i="25" s="1"/>
  <c r="C17" i="25"/>
  <c r="D17" i="25" s="1"/>
  <c r="D13" i="25"/>
  <c r="G13" i="25" s="1"/>
  <c r="D26" i="25"/>
  <c r="G26" i="25" s="1"/>
  <c r="D10" i="25"/>
  <c r="G10" i="25" s="1"/>
  <c r="F17" i="25"/>
  <c r="F8" i="12"/>
  <c r="F9" i="18"/>
  <c r="F18" i="25"/>
  <c r="F13" i="18"/>
  <c r="F14" i="18"/>
  <c r="F10" i="18"/>
  <c r="G27" i="16"/>
  <c r="J41" i="1"/>
  <c r="I41" i="1"/>
  <c r="K38" i="1"/>
  <c r="D38" i="1" s="1"/>
  <c r="E38" i="1" s="1"/>
  <c r="J18" i="1"/>
  <c r="H18" i="1"/>
  <c r="K17" i="1"/>
  <c r="D17" i="1" s="1"/>
  <c r="E17" i="1" s="1"/>
  <c r="E11" i="1"/>
  <c r="P33" i="1" l="1"/>
  <c r="N14" i="1"/>
  <c r="N15" i="1" s="1"/>
  <c r="K50" i="1"/>
  <c r="D50" i="1" s="1"/>
  <c r="E50" i="1" s="1"/>
  <c r="F12" i="21"/>
  <c r="D3" i="21" s="1"/>
  <c r="K51" i="1"/>
  <c r="D51" i="1" s="1"/>
  <c r="E51" i="1" s="1"/>
  <c r="E54" i="1" s="1"/>
  <c r="K41" i="1"/>
  <c r="D41" i="1" s="1"/>
  <c r="E41" i="1" s="1"/>
  <c r="K24" i="1"/>
  <c r="D24" i="1" s="1"/>
  <c r="E24" i="1" s="1"/>
  <c r="E43" i="1" s="1"/>
  <c r="N32" i="1"/>
  <c r="N33" i="1" s="1"/>
  <c r="O32" i="1"/>
  <c r="O33" i="1" s="1"/>
  <c r="C3" i="25"/>
  <c r="G18" i="25"/>
  <c r="G17" i="25"/>
  <c r="F15" i="18"/>
  <c r="K18" i="1"/>
  <c r="D18" i="1" s="1"/>
  <c r="E18" i="1" s="1"/>
  <c r="P14" i="1"/>
  <c r="P15" i="1" s="1"/>
  <c r="D9" i="23" l="1"/>
  <c r="E9" i="23"/>
  <c r="F9" i="23" l="1"/>
  <c r="E10" i="23"/>
  <c r="F10" i="23" s="1"/>
  <c r="E11" i="23"/>
  <c r="F11" i="23" s="1"/>
  <c r="F12" i="23" l="1"/>
  <c r="D3" i="23" s="1"/>
  <c r="D5" i="23" s="1"/>
  <c r="F9" i="6" l="1"/>
  <c r="C18" i="6" s="1"/>
  <c r="F12" i="6"/>
  <c r="C21" i="6" s="1"/>
  <c r="F11" i="6"/>
  <c r="C20" i="6" s="1"/>
  <c r="F10" i="6"/>
  <c r="C19" i="6" s="1"/>
  <c r="F15" i="6"/>
  <c r="C22" i="6" l="1"/>
  <c r="F22" i="6" s="1"/>
  <c r="G9" i="16"/>
  <c r="G10" i="16"/>
  <c r="G11" i="16"/>
  <c r="G12" i="16"/>
  <c r="G13" i="16"/>
  <c r="G16" i="25" l="1"/>
  <c r="G29" i="25" l="1"/>
  <c r="C4" i="25"/>
  <c r="C5" i="25" s="1"/>
  <c r="G40" i="16"/>
  <c r="G14" i="16"/>
  <c r="C3" i="16" s="1"/>
  <c r="F12" i="9" s="1"/>
  <c r="F11" i="12" l="1"/>
  <c r="F9" i="12"/>
  <c r="D3" i="12" l="1"/>
  <c r="D4" i="12" s="1"/>
  <c r="F20" i="6"/>
  <c r="F21" i="6"/>
  <c r="F19" i="6"/>
  <c r="F18" i="6"/>
  <c r="D3" i="6" s="1"/>
  <c r="D4" i="6" l="1"/>
  <c r="E10" i="1" l="1"/>
  <c r="E20" i="1" l="1"/>
  <c r="D2" i="1" s="1"/>
  <c r="D3" i="1" s="1"/>
  <c r="D3" i="18"/>
  <c r="F13" i="9" l="1"/>
  <c r="G8" i="9"/>
</calcChain>
</file>

<file path=xl/sharedStrings.xml><?xml version="1.0" encoding="utf-8"?>
<sst xmlns="http://schemas.openxmlformats.org/spreadsheetml/2006/main" count="356" uniqueCount="205">
  <si>
    <t>Top Flange</t>
  </si>
  <si>
    <t>Total Volume =</t>
  </si>
  <si>
    <t>Bottom Flange</t>
  </si>
  <si>
    <t>Web</t>
  </si>
  <si>
    <t>Subtotal Volume =</t>
  </si>
  <si>
    <t>CF</t>
  </si>
  <si>
    <t>Total Weight =</t>
  </si>
  <si>
    <t>LBS</t>
  </si>
  <si>
    <t>FS1</t>
  </si>
  <si>
    <t>FS4</t>
  </si>
  <si>
    <t>FS6</t>
  </si>
  <si>
    <t>FS7</t>
  </si>
  <si>
    <t>Thickness (FT)</t>
  </si>
  <si>
    <t>Volume (CF)</t>
  </si>
  <si>
    <t>Width (FT)</t>
  </si>
  <si>
    <t>Total Length (FT)</t>
  </si>
  <si>
    <t>Subtotal =</t>
  </si>
  <si>
    <t>FS2</t>
  </si>
  <si>
    <t>FS5</t>
  </si>
  <si>
    <t>FS3</t>
  </si>
  <si>
    <t>FS8</t>
  </si>
  <si>
    <t># of Splices</t>
  </si>
  <si>
    <t>Total Number of Bolts</t>
  </si>
  <si>
    <t>BOLTS</t>
  </si>
  <si>
    <t>Top Chord</t>
  </si>
  <si>
    <t>Diagonal</t>
  </si>
  <si>
    <t>Bottom Chord</t>
  </si>
  <si>
    <t>Members/Frame</t>
  </si>
  <si>
    <t>Total Weight (LBS)</t>
  </si>
  <si>
    <t>Vertical</t>
  </si>
  <si>
    <t>Abutment Bearing</t>
  </si>
  <si>
    <t>Type/Location</t>
  </si>
  <si>
    <t>Inter. Transverse</t>
  </si>
  <si>
    <t>Pier Bearing</t>
  </si>
  <si>
    <t>Number of Girders</t>
  </si>
  <si>
    <t>Stiffeners/Girder</t>
  </si>
  <si>
    <t>Total Stiffeners</t>
  </si>
  <si>
    <t>Subtotal  =</t>
  </si>
  <si>
    <t>Total Number =</t>
  </si>
  <si>
    <t>Length (FT)</t>
  </si>
  <si>
    <t>Weight (LBS/FT)</t>
  </si>
  <si>
    <t>CROSSFRAMES</t>
  </si>
  <si>
    <t>FIELD SPLICE BOLTS</t>
  </si>
  <si>
    <t>FIELD SPLICE FILL PLATES</t>
  </si>
  <si>
    <t>Total</t>
  </si>
  <si>
    <t>Unit Weight (LBS/FT)</t>
  </si>
  <si>
    <t>Length (FT)/ Volume(FT^3)</t>
  </si>
  <si>
    <t>Top Outer</t>
  </si>
  <si>
    <t>Bottom Outer</t>
  </si>
  <si>
    <t>Top Inner</t>
  </si>
  <si>
    <t>Bottom Inner</t>
  </si>
  <si>
    <t>Length (ft)</t>
  </si>
  <si>
    <t>Width (ft)</t>
  </si>
  <si>
    <t>Thickness (ft)</t>
  </si>
  <si>
    <t># of plates</t>
  </si>
  <si>
    <t>Typical</t>
  </si>
  <si>
    <t>Thickness (in)</t>
  </si>
  <si>
    <t>Width (in)</t>
  </si>
  <si>
    <t>Length (in)</t>
  </si>
  <si>
    <t>TOTAL POUNDS OF STRUCTURAL STEEL* =</t>
  </si>
  <si>
    <t>lbs/cf</t>
  </si>
  <si>
    <t>*Based on weight of Structural Steel =</t>
  </si>
  <si>
    <t>Handhold Bar</t>
  </si>
  <si>
    <t>Type</t>
  </si>
  <si>
    <t>MISCELLANEOUS STEEL COMPONENTS</t>
  </si>
  <si>
    <t>Job no:</t>
  </si>
  <si>
    <t>Design:</t>
  </si>
  <si>
    <t>Date:</t>
  </si>
  <si>
    <t>Check:</t>
  </si>
  <si>
    <t>Office:</t>
  </si>
  <si>
    <t>Columbus</t>
  </si>
  <si>
    <t>Project:</t>
  </si>
  <si>
    <t>Element:</t>
  </si>
  <si>
    <t>STRUCTURAL STEEL</t>
  </si>
  <si>
    <t>Crossframe Type</t>
  </si>
  <si>
    <t>Intermediate</t>
  </si>
  <si>
    <t>Rear Abutment</t>
  </si>
  <si>
    <t>Forward Abutment</t>
  </si>
  <si>
    <t># of Bays</t>
  </si>
  <si>
    <t>Number of Bays</t>
  </si>
  <si>
    <t># Frames/Bay</t>
  </si>
  <si>
    <t>WELDS</t>
  </si>
  <si>
    <t>Weld Size</t>
  </si>
  <si>
    <t>#/Members</t>
  </si>
  <si>
    <t>Weld Location</t>
  </si>
  <si>
    <t>Intermediate Crossframes</t>
  </si>
  <si>
    <t>RA Crossframes</t>
  </si>
  <si>
    <t>FA Crossframes</t>
  </si>
  <si>
    <t>CROSSFRAME BOLTS</t>
  </si>
  <si>
    <t>1" dia. Handhold bar</t>
  </si>
  <si>
    <t>ATM</t>
  </si>
  <si>
    <t>06634_6A</t>
  </si>
  <si>
    <t>FRA-70-1322L</t>
  </si>
  <si>
    <t>20 x 1</t>
  </si>
  <si>
    <t>20 x 1.625</t>
  </si>
  <si>
    <t>LENGTH ALONG EACH GIRDER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</si>
  <si>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</si>
  <si>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</si>
  <si>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</si>
  <si>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</si>
  <si>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</si>
  <si>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</si>
  <si>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</si>
  <si>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</si>
  <si>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</si>
  <si>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</si>
  <si>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N</t>
  </si>
  <si>
    <t>P</t>
  </si>
  <si>
    <t>Q</t>
  </si>
  <si>
    <t>S</t>
  </si>
  <si>
    <t>R</t>
  </si>
  <si>
    <t>T</t>
  </si>
  <si>
    <t>20 x 2.5</t>
  </si>
  <si>
    <t>20 x 2</t>
  </si>
  <si>
    <t>"H"</t>
  </si>
  <si>
    <t>totals</t>
  </si>
  <si>
    <t>diff</t>
  </si>
  <si>
    <t>spans</t>
  </si>
  <si>
    <t>SPAN 1</t>
  </si>
  <si>
    <t>SPAN 2</t>
  </si>
  <si>
    <t>SPAN 3</t>
  </si>
  <si>
    <t>SPAN 4</t>
  </si>
  <si>
    <t>SPAN 5</t>
  </si>
  <si>
    <t>G1</t>
  </si>
  <si>
    <t>G2</t>
  </si>
  <si>
    <t>G3</t>
  </si>
  <si>
    <t>G4</t>
  </si>
  <si>
    <t>Height (FT)</t>
  </si>
  <si>
    <t>Zones</t>
  </si>
  <si>
    <t>FA COPE</t>
  </si>
  <si>
    <t>RA COPE</t>
  </si>
  <si>
    <t>22 x 1</t>
  </si>
  <si>
    <t>22 x 1.125</t>
  </si>
  <si>
    <t>22 x 2</t>
  </si>
  <si>
    <t>22 x 1.5</t>
  </si>
  <si>
    <t>22 x 1.25</t>
  </si>
  <si>
    <t>22 x 2.75</t>
  </si>
  <si>
    <t>22 x 1.625</t>
  </si>
  <si>
    <t>22 x 2.25</t>
  </si>
  <si>
    <t>Unit Weight (LB/FT) or (LB/FT^3)</t>
  </si>
  <si>
    <t>Forward Abutment End Crossframes</t>
  </si>
  <si>
    <t>Rear Abutment End Crossframes</t>
  </si>
  <si>
    <t>Girder 1</t>
  </si>
  <si>
    <t>Girder 2</t>
  </si>
  <si>
    <t>Girder 3</t>
  </si>
  <si>
    <t>Girder 4</t>
  </si>
  <si>
    <t># of Weld Runs /Member</t>
  </si>
  <si>
    <t>Abut/Pier Jacking</t>
  </si>
  <si>
    <t>End Crossframe Bearing</t>
  </si>
  <si>
    <t>Crossframe Conn. Int.</t>
  </si>
  <si>
    <t>Crossframe Conn. Ext.</t>
  </si>
  <si>
    <t>Height (ft)</t>
  </si>
  <si>
    <t>GIRDERS</t>
  </si>
  <si>
    <t>LEVEL 4 =</t>
  </si>
  <si>
    <t>LEVEL 6 =</t>
  </si>
  <si>
    <t>Level 4 =</t>
  </si>
  <si>
    <t xml:space="preserve"> Level 6 =</t>
  </si>
  <si>
    <t>Crossframe Connection Plate (Interior)</t>
  </si>
  <si>
    <t>Crossframe Connection Plate (Exterior)</t>
  </si>
  <si>
    <t>Abutment Bearing Stiffener</t>
  </si>
  <si>
    <t>Pier Bearing Stiffener</t>
  </si>
  <si>
    <t>STIFFENERS/CONNECTION PLATES</t>
  </si>
  <si>
    <t>Abutment Jacking Stiffener</t>
  </si>
  <si>
    <t>Pier Jacking Stiffener</t>
  </si>
  <si>
    <t>End Crossframe Connection Plate</t>
  </si>
  <si>
    <t>Intermediate Transverse Stiffener</t>
  </si>
  <si>
    <t>Calculations</t>
  </si>
  <si>
    <t>Summary</t>
  </si>
  <si>
    <t>Web Splice Plates</t>
  </si>
  <si>
    <t>Flange Splice Plates</t>
  </si>
  <si>
    <t>BF Outer</t>
  </si>
  <si>
    <t>BF Inner</t>
  </si>
  <si>
    <t>TF Outer</t>
  </si>
  <si>
    <t>TF Inner</t>
  </si>
  <si>
    <t># of Plates/Field Splice</t>
  </si>
  <si>
    <r>
      <t>Volume (ft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</si>
  <si>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FIELD SPLICE PLATES</t>
  </si>
  <si>
    <t>Location</t>
  </si>
  <si>
    <t># of Splices/Girder</t>
  </si>
  <si>
    <t># of Girders</t>
  </si>
  <si>
    <t># of Bolts/Splice Plate</t>
  </si>
  <si>
    <t># of Bolts/Crossframe</t>
  </si>
  <si>
    <t># of Crossframes/Bay</t>
  </si>
  <si>
    <t>Weight/100 bolts =</t>
  </si>
  <si>
    <t># of Bolts</t>
  </si>
  <si>
    <t>Weight (LBS)</t>
  </si>
  <si>
    <t>Gusset plate (top)</t>
  </si>
  <si>
    <t>Gusset plate (bottom)</t>
  </si>
  <si>
    <t>Welded Gusset plate (middle)</t>
  </si>
  <si>
    <t>Welded Gusset (top outside)</t>
  </si>
  <si>
    <t>Welded Gusset (top middle)</t>
  </si>
  <si>
    <t>Welded Gusset (bottom middle)</t>
  </si>
  <si>
    <t>Diagonal (shorter)</t>
  </si>
  <si>
    <t>Diagonal (longer)</t>
  </si>
  <si>
    <t>Weld Length(FT)</t>
  </si>
  <si>
    <t>Stiffeners and Connection Plates</t>
  </si>
  <si>
    <t>Crossframes</t>
  </si>
  <si>
    <t>Girders</t>
  </si>
  <si>
    <t>Total Run Length (FT)</t>
  </si>
  <si>
    <t>Support Plate</t>
  </si>
  <si>
    <t xml:space="preserve">Type </t>
  </si>
  <si>
    <t>Weight (LBS/CF)</t>
  </si>
  <si>
    <t>Coped flange</t>
  </si>
  <si>
    <t>-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</si>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</sst>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mm/dd/yy"/>
    <numFmt numFmtId="167" formatCode="0.00000000"/>
    <numFmt numFmtId="168" formatCode="#,##0.00000000"/>
    <numFmt numFmtId="169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12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4" fontId="4" fillId="3" borderId="12" xfId="0" applyNumberFormat="1" applyFont="1" applyFill="1" applyBorder="1" applyAlignment="1">
      <alignment vertical="center"/>
    </xf>
    <xf numFmtId="164" fontId="0" fillId="4" borderId="0" xfId="0" applyNumberForma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64" fontId="0" fillId="0" borderId="12" xfId="0" applyNumberFormat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vertical="center"/>
    </xf>
    <xf numFmtId="2" fontId="4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7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center" vertical="center"/>
    </xf>
    <xf numFmtId="2" fontId="13" fillId="0" borderId="5" xfId="1" applyNumberFormat="1" applyFont="1" applyBorder="1"/>
    <xf numFmtId="2" fontId="13" fillId="0" borderId="6" xfId="1" applyNumberFormat="1" applyFont="1" applyBorder="1"/>
    <xf numFmtId="2" fontId="13" fillId="0" borderId="6" xfId="1" applyNumberFormat="1" applyFont="1" applyBorder="1" applyAlignment="1">
      <alignment horizontal="right"/>
    </xf>
    <xf numFmtId="49" fontId="13" fillId="0" borderId="6" xfId="1" applyNumberFormat="1" applyFont="1" applyBorder="1" applyAlignment="1">
      <alignment horizontal="left"/>
    </xf>
    <xf numFmtId="2" fontId="13" fillId="0" borderId="6" xfId="1" applyNumberFormat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2" fontId="13" fillId="0" borderId="8" xfId="1" applyNumberFormat="1" applyFont="1" applyBorder="1"/>
    <xf numFmtId="2" fontId="13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right"/>
    </xf>
    <xf numFmtId="2" fontId="13" fillId="0" borderId="0" xfId="1" applyNumberFormat="1" applyFont="1"/>
    <xf numFmtId="166" fontId="13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left"/>
    </xf>
    <xf numFmtId="2" fontId="13" fillId="0" borderId="9" xfId="1" applyNumberFormat="1" applyFont="1" applyBorder="1"/>
    <xf numFmtId="2" fontId="13" fillId="0" borderId="10" xfId="1" applyNumberFormat="1" applyFont="1" applyBorder="1"/>
    <xf numFmtId="2" fontId="13" fillId="0" borderId="11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right"/>
    </xf>
    <xf numFmtId="2" fontId="13" fillId="0" borderId="11" xfId="1" applyNumberFormat="1" applyFont="1" applyBorder="1"/>
    <xf numFmtId="2" fontId="13" fillId="0" borderId="12" xfId="1" applyNumberFormat="1" applyFont="1" applyBorder="1"/>
    <xf numFmtId="49" fontId="13" fillId="0" borderId="0" xfId="1" applyNumberFormat="1" applyFont="1" applyAlignment="1">
      <alignment horizontal="left"/>
    </xf>
    <xf numFmtId="0" fontId="13" fillId="0" borderId="0" xfId="1" applyFont="1" applyAlignment="1">
      <alignment horizontal="center"/>
    </xf>
    <xf numFmtId="166" fontId="13" fillId="0" borderId="0" xfId="1" applyNumberFormat="1" applyFont="1" applyAlignment="1">
      <alignment horizontal="center"/>
    </xf>
    <xf numFmtId="164" fontId="4" fillId="0" borderId="8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12" fillId="0" borderId="0" xfId="0" applyNumberFormat="1" applyFont="1"/>
    <xf numFmtId="167" fontId="12" fillId="0" borderId="0" xfId="0" applyNumberFormat="1" applyFont="1"/>
    <xf numFmtId="168" fontId="12" fillId="0" borderId="0" xfId="0" applyNumberFormat="1" applyFont="1"/>
    <xf numFmtId="3" fontId="14" fillId="3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/>
    <xf numFmtId="0" fontId="16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7" fillId="0" borderId="18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17" fillId="0" borderId="16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right" vertical="center"/>
    </xf>
    <xf numFmtId="16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164" fontId="4" fillId="0" borderId="9" xfId="0" applyNumberFormat="1" applyFont="1" applyBorder="1" applyAlignment="1">
      <alignment vertical="center"/>
    </xf>
    <xf numFmtId="169" fontId="4" fillId="3" borderId="11" xfId="2" applyNumberFormat="1" applyFont="1" applyFill="1" applyBorder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" fontId="12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1" fontId="4" fillId="3" borderId="2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2" fillId="0" borderId="3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vertical="center"/>
    </xf>
    <xf numFmtId="1" fontId="22" fillId="0" borderId="24" xfId="0" applyNumberFormat="1" applyFont="1" applyBorder="1" applyAlignment="1">
      <alignment horizontal="center" vertical="center"/>
    </xf>
    <xf numFmtId="1" fontId="22" fillId="3" borderId="24" xfId="0" applyNumberFormat="1" applyFon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vertical="center"/>
    </xf>
    <xf numFmtId="1" fontId="4" fillId="3" borderId="2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2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" fontId="4" fillId="5" borderId="24" xfId="0" applyNumberFormat="1" applyFont="1" applyFill="1" applyBorder="1" applyAlignment="1">
      <alignment horizontal="center" vertical="center"/>
    </xf>
    <xf numFmtId="1" fontId="4" fillId="5" borderId="28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right" vertical="center"/>
    </xf>
    <xf numFmtId="164" fontId="4" fillId="3" borderId="11" xfId="0" applyNumberFormat="1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right" vertical="center"/>
    </xf>
    <xf numFmtId="164" fontId="22" fillId="0" borderId="2" xfId="0" applyNumberFormat="1" applyFont="1" applyBorder="1" applyAlignment="1">
      <alignment horizontal="right" vertical="center"/>
    </xf>
    <xf numFmtId="164" fontId="22" fillId="0" borderId="10" xfId="0" applyNumberFormat="1" applyFont="1" applyBorder="1" applyAlignment="1">
      <alignment horizontal="right" vertical="center"/>
    </xf>
    <xf numFmtId="164" fontId="22" fillId="0" borderId="1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419100</xdr:colOff>
      <xdr:row>2</xdr:row>
      <xdr:rowOff>104775</xdr:rowOff>
    </xdr:from>
    <xdr:ext cx="1009650" cy="5429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" y="4381500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9600" y="3895725"/>
          <a:ext cx="24384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45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18" style="2" customWidth="1"/>
    <col min="2" max="2" width="13.7109375" style="2" bestFit="1" customWidth="1"/>
    <col min="3" max="4" width="9.140625" style="2" customWidth="1"/>
    <col min="5" max="5" width="9.7109375" style="58" bestFit="1" customWidth="1"/>
    <col min="6" max="6" width="11.140625" style="58" customWidth="1"/>
    <col min="7" max="7" width="15.5703125" style="58" customWidth="1"/>
    <col min="8" max="8" width="9.140625" style="58" customWidth="1"/>
    <col min="9" max="9" width="18" style="58" bestFit="1" customWidth="1"/>
    <col min="10" max="10" width="9.140625" style="58"/>
    <col min="11" max="11" width="17.85546875" style="58" bestFit="1" customWidth="1"/>
    <col min="12" max="16384" width="9.140625" style="58"/>
  </cols>
  <sheetData>
    <row r="1" spans="1:11" x14ac:dyDescent="0.25">
      <c r="A1" s="65"/>
      <c r="B1" s="66"/>
      <c r="C1" s="67"/>
      <c r="D1" s="67"/>
      <c r="E1" s="66" t="s">
        <v>65</v>
      </c>
      <c r="F1" s="68" t="s">
        <v>91</v>
      </c>
      <c r="G1" s="69"/>
      <c r="H1" s="70"/>
    </row>
    <row r="2" spans="1:11" x14ac:dyDescent="0.25">
      <c r="A2" s="71"/>
      <c r="B2" s="72"/>
      <c r="C2" s="73"/>
      <c r="D2" s="73"/>
      <c r="E2" s="74" t="s">
        <v>66</v>
      </c>
      <c r="F2" s="72" t="s">
        <v>90</v>
      </c>
      <c r="G2" s="72" t="s">
        <v>67</v>
      </c>
      <c r="H2" s="75">
        <v>45223</v>
      </c>
    </row>
    <row r="3" spans="1:11" x14ac:dyDescent="0.25">
      <c r="A3" s="71"/>
      <c r="B3" s="72"/>
      <c r="C3" s="73"/>
      <c r="D3" s="73"/>
      <c r="E3" s="74" t="s">
        <v>68</v>
      </c>
      <c r="F3" s="72" t="s">
        <v>204</v>
      </c>
      <c r="G3" s="72" t="s">
        <v>67</v>
      </c>
      <c r="H3" s="75">
        <v>45226</v>
      </c>
    </row>
    <row r="4" spans="1:11" x14ac:dyDescent="0.25">
      <c r="A4" s="71"/>
      <c r="B4" s="72"/>
      <c r="C4" s="73"/>
      <c r="D4" s="73"/>
      <c r="E4" s="74" t="s">
        <v>69</v>
      </c>
      <c r="F4" s="76" t="s">
        <v>70</v>
      </c>
      <c r="G4" s="72"/>
      <c r="H4" s="77"/>
    </row>
    <row r="5" spans="1:11" x14ac:dyDescent="0.25">
      <c r="A5" s="71"/>
      <c r="B5" s="72"/>
      <c r="C5" s="73"/>
      <c r="D5" s="73"/>
      <c r="E5" s="74" t="s">
        <v>71</v>
      </c>
      <c r="F5" s="76" t="s">
        <v>92</v>
      </c>
      <c r="G5" s="72"/>
      <c r="H5" s="77"/>
    </row>
    <row r="6" spans="1:11" ht="15" customHeight="1" thickBot="1" x14ac:dyDescent="0.3">
      <c r="A6" s="78"/>
      <c r="B6" s="79"/>
      <c r="C6" s="80"/>
      <c r="D6" s="80"/>
      <c r="E6" s="81" t="s">
        <v>72</v>
      </c>
      <c r="F6" s="81" t="s">
        <v>73</v>
      </c>
      <c r="G6" s="79"/>
      <c r="H6" s="82"/>
    </row>
    <row r="7" spans="1:11" ht="15" customHeight="1" thickBot="1" x14ac:dyDescent="0.3">
      <c r="E7" s="59"/>
      <c r="F7" s="59"/>
      <c r="G7" s="59"/>
    </row>
    <row r="8" spans="1:11" ht="21.75" thickBot="1" x14ac:dyDescent="0.3">
      <c r="A8" s="57"/>
      <c r="B8" s="55" t="s">
        <v>59</v>
      </c>
      <c r="C8" s="56"/>
      <c r="D8" s="56"/>
      <c r="E8" s="56"/>
      <c r="F8" s="56"/>
      <c r="G8" s="93">
        <f>Girders!D3+Welds!C5+Crossframes!C3+'Crossframe Bolts'!D5+Stiffeners!D3+'Field Splices'!D4+'Field Splice Bolts'!D4+'Field Splice Fill Plates'!D4+Miscellaneous!D3</f>
        <v>1961772.0927731663</v>
      </c>
      <c r="H8" s="38" t="s">
        <v>7</v>
      </c>
      <c r="K8" s="91"/>
    </row>
    <row r="9" spans="1:11" ht="15" customHeight="1" x14ac:dyDescent="0.25">
      <c r="A9" s="60"/>
      <c r="B9" s="16"/>
      <c r="C9" s="39"/>
      <c r="D9" s="39"/>
      <c r="E9" s="39"/>
      <c r="F9" s="14"/>
      <c r="G9" s="59"/>
    </row>
    <row r="10" spans="1:11" ht="15" customHeight="1" x14ac:dyDescent="0.25">
      <c r="A10" s="61"/>
      <c r="B10" s="193" t="s">
        <v>61</v>
      </c>
      <c r="C10" s="193"/>
      <c r="D10" s="193"/>
      <c r="E10" s="193"/>
      <c r="F10" s="59">
        <v>490</v>
      </c>
      <c r="G10" s="61" t="s">
        <v>60</v>
      </c>
    </row>
    <row r="11" spans="1:11" ht="15" customHeight="1" x14ac:dyDescent="0.25">
      <c r="E11" s="1"/>
      <c r="F11" s="95"/>
      <c r="G11" s="63"/>
      <c r="H11" s="96"/>
      <c r="I11" s="92"/>
      <c r="K11" s="91"/>
    </row>
    <row r="12" spans="1:11" ht="15" customHeight="1" x14ac:dyDescent="0.25">
      <c r="A12" s="15"/>
      <c r="B12" s="15"/>
      <c r="C12" s="15"/>
      <c r="D12" s="15"/>
      <c r="E12" s="138" t="s">
        <v>153</v>
      </c>
      <c r="F12" s="62">
        <f>Welds!C3+Crossframes!C3+'Crossframe Bolts'!D5+Miscellaneous!D3</f>
        <v>248945.60534469035</v>
      </c>
      <c r="G12" s="137" t="s">
        <v>7</v>
      </c>
      <c r="K12" s="90"/>
    </row>
    <row r="13" spans="1:11" ht="15" customHeight="1" x14ac:dyDescent="0.25">
      <c r="A13" s="60"/>
      <c r="B13" s="64"/>
      <c r="C13" s="64"/>
      <c r="D13" s="64"/>
      <c r="E13" s="139" t="s">
        <v>154</v>
      </c>
      <c r="F13" s="140">
        <f>Girders!D3+'Field Splices'!D4+'Field Splice Bolts'!D4+'Field Splice Fill Plates'!D4+Welds!C4+Stiffeners!D3</f>
        <v>1712826.4874284756</v>
      </c>
      <c r="G13" s="137" t="s">
        <v>7</v>
      </c>
    </row>
    <row r="14" spans="1:11" ht="15" customHeight="1" x14ac:dyDescent="0.25">
      <c r="A14" s="60"/>
      <c r="B14" s="64"/>
      <c r="C14" s="64"/>
      <c r="D14" s="64"/>
      <c r="E14" s="59"/>
      <c r="F14" s="62"/>
      <c r="G14" s="59"/>
    </row>
    <row r="15" spans="1:11" ht="15" customHeight="1" x14ac:dyDescent="0.25">
      <c r="A15" s="60"/>
      <c r="B15" s="64"/>
      <c r="C15" s="64"/>
      <c r="D15" s="64"/>
      <c r="E15" s="59"/>
      <c r="F15" s="59"/>
      <c r="G15" s="59"/>
    </row>
    <row r="16" spans="1:11" ht="15" customHeight="1" x14ac:dyDescent="0.25">
      <c r="A16" s="60"/>
      <c r="B16" s="64"/>
      <c r="C16" s="64"/>
      <c r="D16" s="64"/>
      <c r="E16" s="59"/>
      <c r="F16" s="59"/>
      <c r="G16" s="59"/>
    </row>
    <row r="17" spans="1:7" ht="15" customHeight="1" x14ac:dyDescent="0.25">
      <c r="A17" s="60"/>
      <c r="B17" s="64"/>
      <c r="C17" s="64"/>
      <c r="D17" s="64"/>
      <c r="E17" s="59"/>
      <c r="F17" s="59"/>
      <c r="G17" s="59"/>
    </row>
    <row r="18" spans="1:7" ht="15" customHeight="1" x14ac:dyDescent="0.25">
      <c r="A18" s="60"/>
      <c r="B18" s="64"/>
      <c r="C18" s="64"/>
      <c r="D18" s="64"/>
      <c r="E18" s="59"/>
      <c r="F18" s="59"/>
      <c r="G18" s="59"/>
    </row>
    <row r="19" spans="1:7" ht="15" customHeight="1" x14ac:dyDescent="0.25">
      <c r="A19" s="60"/>
      <c r="B19" s="64"/>
      <c r="C19" s="64"/>
      <c r="D19" s="64"/>
      <c r="E19" s="59"/>
      <c r="F19" s="59"/>
      <c r="G19" s="59"/>
    </row>
    <row r="20" spans="1:7" ht="15" customHeight="1" x14ac:dyDescent="0.25">
      <c r="A20" s="60"/>
      <c r="B20" s="64"/>
      <c r="C20" s="64"/>
      <c r="D20" s="64"/>
      <c r="E20" s="59"/>
      <c r="F20" s="59"/>
      <c r="G20" s="59"/>
    </row>
    <row r="21" spans="1:7" ht="15" customHeight="1" x14ac:dyDescent="0.25">
      <c r="A21" s="74"/>
      <c r="B21" s="73"/>
      <c r="C21" s="73"/>
      <c r="D21" s="74"/>
      <c r="E21" s="83"/>
      <c r="F21" s="72"/>
      <c r="G21" s="84"/>
    </row>
    <row r="22" spans="1:7" ht="15" customHeight="1" x14ac:dyDescent="0.25">
      <c r="A22" s="72"/>
      <c r="B22" s="73"/>
      <c r="C22" s="73"/>
      <c r="D22" s="74"/>
      <c r="E22" s="72"/>
      <c r="F22" s="72"/>
      <c r="G22" s="85"/>
    </row>
    <row r="23" spans="1:7" ht="15" customHeight="1" x14ac:dyDescent="0.25">
      <c r="A23" s="72"/>
      <c r="B23" s="73"/>
      <c r="C23" s="73"/>
      <c r="D23" s="74"/>
      <c r="E23" s="72"/>
      <c r="F23" s="72"/>
      <c r="G23" s="85"/>
    </row>
    <row r="24" spans="1:7" ht="15" customHeight="1" x14ac:dyDescent="0.25">
      <c r="A24" s="72"/>
      <c r="B24" s="73"/>
      <c r="C24" s="73"/>
      <c r="D24" s="74"/>
      <c r="E24" s="76"/>
      <c r="F24" s="72"/>
      <c r="G24" s="74"/>
    </row>
    <row r="25" spans="1:7" ht="15" customHeight="1" x14ac:dyDescent="0.25">
      <c r="A25" s="72"/>
      <c r="B25" s="73"/>
      <c r="C25" s="73"/>
      <c r="D25" s="74"/>
      <c r="E25" s="76"/>
      <c r="F25" s="72"/>
      <c r="G25" s="74"/>
    </row>
    <row r="26" spans="1:7" ht="15" customHeight="1" x14ac:dyDescent="0.25">
      <c r="A26" s="72"/>
      <c r="B26" s="73"/>
      <c r="C26" s="73"/>
      <c r="D26" s="74"/>
      <c r="E26" s="74"/>
      <c r="F26" s="72"/>
      <c r="G26" s="74"/>
    </row>
    <row r="27" spans="1:7" ht="15" customHeight="1" x14ac:dyDescent="0.25">
      <c r="A27" s="60"/>
      <c r="B27" s="64"/>
      <c r="C27" s="64"/>
      <c r="D27" s="64"/>
      <c r="E27" s="59"/>
      <c r="F27" s="59"/>
      <c r="G27" s="59"/>
    </row>
    <row r="28" spans="1:7" ht="15" customHeight="1" x14ac:dyDescent="0.25">
      <c r="A28" s="60"/>
      <c r="B28" s="64"/>
      <c r="C28" s="64"/>
      <c r="D28" s="64"/>
      <c r="E28" s="59"/>
      <c r="F28" s="59"/>
      <c r="G28" s="59"/>
    </row>
    <row r="29" spans="1:7" ht="15" customHeight="1" x14ac:dyDescent="0.25">
      <c r="A29" s="60"/>
      <c r="B29" s="64"/>
      <c r="C29" s="64"/>
      <c r="D29" s="64"/>
      <c r="E29" s="59"/>
      <c r="F29" s="59"/>
      <c r="G29" s="59"/>
    </row>
    <row r="30" spans="1:7" ht="15" customHeight="1" x14ac:dyDescent="0.25">
      <c r="A30" s="60"/>
      <c r="B30" s="64"/>
      <c r="C30" s="64"/>
      <c r="D30" s="64"/>
      <c r="E30" s="59"/>
      <c r="F30" s="59"/>
      <c r="G30" s="59"/>
    </row>
    <row r="31" spans="1:7" ht="15" customHeight="1" x14ac:dyDescent="0.25">
      <c r="A31" s="60"/>
      <c r="B31" s="64"/>
      <c r="C31" s="64"/>
      <c r="D31" s="64"/>
    </row>
    <row r="32" spans="1:7" ht="15" customHeight="1" x14ac:dyDescent="0.25">
      <c r="A32" s="60"/>
      <c r="B32" s="64"/>
      <c r="C32" s="64"/>
      <c r="D32" s="64"/>
    </row>
    <row r="33" spans="1:5" x14ac:dyDescent="0.25">
      <c r="A33" s="60"/>
      <c r="B33" s="64"/>
      <c r="C33" s="64"/>
      <c r="D33" s="64"/>
    </row>
    <row r="34" spans="1:5" x14ac:dyDescent="0.25">
      <c r="A34" s="60"/>
      <c r="B34" s="60"/>
      <c r="C34" s="4"/>
      <c r="D34" s="8"/>
      <c r="E34" s="9"/>
    </row>
    <row r="35" spans="1:5" x14ac:dyDescent="0.25">
      <c r="A35" s="60"/>
      <c r="B35" s="60"/>
      <c r="C35" s="60"/>
      <c r="D35" s="60"/>
    </row>
    <row r="36" spans="1:5" x14ac:dyDescent="0.25">
      <c r="A36" s="60"/>
      <c r="B36" s="60"/>
      <c r="C36" s="60"/>
      <c r="D36" s="60"/>
    </row>
    <row r="37" spans="1:5" x14ac:dyDescent="0.25">
      <c r="A37" s="60"/>
      <c r="B37" s="60"/>
      <c r="C37" s="60"/>
      <c r="D37" s="60"/>
    </row>
    <row r="38" spans="1:5" x14ac:dyDescent="0.25">
      <c r="A38" s="60"/>
      <c r="B38" s="60"/>
      <c r="C38" s="60"/>
      <c r="D38" s="60"/>
    </row>
    <row r="39" spans="1:5" x14ac:dyDescent="0.25">
      <c r="A39" s="60"/>
      <c r="B39" s="60"/>
      <c r="C39" s="60"/>
      <c r="D39" s="60"/>
    </row>
    <row r="40" spans="1:5" x14ac:dyDescent="0.25">
      <c r="A40" s="60"/>
      <c r="B40" s="60"/>
      <c r="C40" s="60"/>
      <c r="D40" s="60"/>
    </row>
    <row r="41" spans="1:5" x14ac:dyDescent="0.25">
      <c r="A41" s="60"/>
      <c r="B41" s="60"/>
    </row>
    <row r="42" spans="1:5" x14ac:dyDescent="0.25">
      <c r="A42" s="60"/>
      <c r="B42" s="60"/>
      <c r="C42" s="60"/>
      <c r="D42" s="60"/>
    </row>
    <row r="43" spans="1:5" x14ac:dyDescent="0.25">
      <c r="A43" s="60"/>
      <c r="B43" s="60"/>
      <c r="C43" s="60"/>
      <c r="D43" s="60"/>
    </row>
    <row r="44" spans="1:5" x14ac:dyDescent="0.25">
      <c r="A44" s="4"/>
      <c r="B44" s="4"/>
      <c r="C44" s="4"/>
      <c r="D44" s="4"/>
    </row>
    <row r="45" spans="1:5" x14ac:dyDescent="0.25">
      <c r="A45" s="4"/>
      <c r="B45" s="4"/>
      <c r="C45" s="4"/>
      <c r="D45" s="4"/>
    </row>
  </sheetData>
  <mergeCells count="1">
    <mergeCell ref="B10:E10"/>
  </mergeCells>
  <pageMargins left="0.7" right="0.7" top="0.75" bottom="0.75" header="0.3" footer="0.3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8"/>
  <sheetViews>
    <sheetView view="pageBreakPreview" zoomScale="60" zoomScaleNormal="100" workbookViewId="0">
      <selection activeCell="A2" sqref="A2"/>
    </sheetView>
  </sheetViews>
  <sheetFormatPr defaultRowHeight="15" x14ac:dyDescent="0.25"/>
  <cols>
    <col min="1" max="1" width="10.7109375" style="43" bestFit="1" customWidth="1"/>
    <col min="2" max="3" width="14.28515625" style="2" customWidth="1"/>
    <col min="4" max="4" width="20.28515625" style="2" bestFit="1" customWidth="1"/>
    <col min="5" max="5" width="14.28515625" style="2" customWidth="1"/>
    <col min="6" max="6" width="11.7109375" style="101" bestFit="1" customWidth="1"/>
    <col min="7" max="10" width="10" style="101" customWidth="1"/>
    <col min="11" max="11" width="12" style="101" bestFit="1" customWidth="1"/>
    <col min="12" max="19" width="9.140625" style="101"/>
    <col min="20" max="20" width="10" style="101" bestFit="1" customWidth="1"/>
    <col min="21" max="16384" width="9.140625" style="43"/>
  </cols>
  <sheetData>
    <row r="1" spans="1:22" ht="19.5" thickBot="1" x14ac:dyDescent="0.3">
      <c r="A1" s="194" t="s">
        <v>152</v>
      </c>
      <c r="B1" s="195"/>
      <c r="C1" s="195"/>
      <c r="D1" s="195"/>
      <c r="E1" s="196"/>
    </row>
    <row r="2" spans="1:22" ht="19.5" thickBot="1" x14ac:dyDescent="0.3">
      <c r="A2" s="44"/>
      <c r="B2" s="198" t="s">
        <v>1</v>
      </c>
      <c r="C2" s="199"/>
      <c r="D2" s="190">
        <f>(E20+E43+E54)</f>
        <v>3226.136074508102</v>
      </c>
      <c r="E2" s="26" t="s">
        <v>5</v>
      </c>
      <c r="G2" s="106" t="s">
        <v>96</v>
      </c>
      <c r="H2" s="107" t="s">
        <v>97</v>
      </c>
      <c r="I2" s="107" t="s">
        <v>98</v>
      </c>
      <c r="J2" s="107" t="s">
        <v>99</v>
      </c>
      <c r="K2" s="107" t="s">
        <v>100</v>
      </c>
      <c r="L2" s="107" t="s">
        <v>101</v>
      </c>
      <c r="M2" s="107" t="s">
        <v>102</v>
      </c>
      <c r="N2" s="107" t="s">
        <v>103</v>
      </c>
      <c r="O2" s="107" t="s">
        <v>104</v>
      </c>
      <c r="P2" s="107" t="s">
        <v>105</v>
      </c>
      <c r="Q2" s="107" t="s">
        <v>106</v>
      </c>
      <c r="R2" s="107" t="s">
        <v>107</v>
      </c>
      <c r="S2" s="107" t="s">
        <v>108</v>
      </c>
      <c r="T2" s="107" t="s">
        <v>110</v>
      </c>
      <c r="U2" s="108" t="s">
        <v>109</v>
      </c>
      <c r="V2" s="109" t="s">
        <v>111</v>
      </c>
    </row>
    <row r="3" spans="1:22" ht="19.5" thickBot="1" x14ac:dyDescent="0.3">
      <c r="A3" s="44"/>
      <c r="B3" s="198" t="s">
        <v>6</v>
      </c>
      <c r="C3" s="199"/>
      <c r="D3" s="135">
        <f>D2*490</f>
        <v>1580806.6765089699</v>
      </c>
      <c r="E3" s="26" t="s">
        <v>7</v>
      </c>
      <c r="F3" s="101" t="s">
        <v>123</v>
      </c>
      <c r="G3" s="110">
        <f>52+6.25/12</f>
        <v>52.520833333333336</v>
      </c>
      <c r="H3" s="111">
        <f>46+10.25/12</f>
        <v>46.854166666666664</v>
      </c>
      <c r="I3" s="111">
        <f>99+4.5/12</f>
        <v>99.375</v>
      </c>
      <c r="J3" s="111">
        <f>156+7.25/12</f>
        <v>156.60416666666666</v>
      </c>
      <c r="K3" s="111">
        <f>224+4.25/12</f>
        <v>224.35416666666666</v>
      </c>
      <c r="L3" s="111">
        <f>32+6.25/12</f>
        <v>32.520833333333336</v>
      </c>
      <c r="M3" s="111">
        <f>26+10.25/12</f>
        <v>26.854166666666668</v>
      </c>
      <c r="N3" s="111">
        <f>1011+5/12</f>
        <v>1011.4166666666666</v>
      </c>
      <c r="O3" s="111">
        <f>15/12</f>
        <v>1.25</v>
      </c>
      <c r="P3" s="111">
        <f>28+9/12</f>
        <v>28.75</v>
      </c>
      <c r="Q3" s="111">
        <f>16.25/12</f>
        <v>1.3541666666666667</v>
      </c>
      <c r="R3" s="111">
        <f>18+11.5/12</f>
        <v>18.958333333333332</v>
      </c>
      <c r="S3" s="111">
        <f>64+7.25/12</f>
        <v>64.604166666666671</v>
      </c>
      <c r="T3" s="111">
        <f>55+4.25/12</f>
        <v>55.354166666666664</v>
      </c>
      <c r="U3" s="112">
        <f>30+9/12</f>
        <v>30.75</v>
      </c>
      <c r="V3" s="113">
        <f>34+8.25/12</f>
        <v>34.6875</v>
      </c>
    </row>
    <row r="4" spans="1:22" ht="18.75" x14ac:dyDescent="0.25">
      <c r="A4" s="44"/>
      <c r="B4" s="21"/>
      <c r="C4" s="21"/>
      <c r="D4" s="87"/>
      <c r="E4" s="134"/>
      <c r="F4" s="101" t="s">
        <v>124</v>
      </c>
      <c r="G4" s="114">
        <v>51</v>
      </c>
      <c r="H4" s="115">
        <v>45</v>
      </c>
      <c r="I4" s="115">
        <v>96</v>
      </c>
      <c r="J4" s="115">
        <f>155+1/12</f>
        <v>155.08333333333334</v>
      </c>
      <c r="K4" s="115">
        <f>222+6/12</f>
        <v>222.5</v>
      </c>
      <c r="L4" s="115">
        <v>31</v>
      </c>
      <c r="M4" s="115">
        <v>25</v>
      </c>
      <c r="N4" s="115">
        <f>1008+0.5/12</f>
        <v>1008.0416666666666</v>
      </c>
      <c r="O4" s="115">
        <f>11/12</f>
        <v>0.91666666666666663</v>
      </c>
      <c r="P4" s="115">
        <f>25+8/12</f>
        <v>25.666666666666668</v>
      </c>
      <c r="Q4" s="115">
        <f>14/12</f>
        <v>1.1666666666666667</v>
      </c>
      <c r="R4" s="115">
        <f>18+8/12</f>
        <v>18.666666666666668</v>
      </c>
      <c r="S4" s="115">
        <f>63+1/12</f>
        <v>63.083333333333336</v>
      </c>
      <c r="T4" s="115">
        <f>53+6/12</f>
        <v>53.5</v>
      </c>
      <c r="U4" s="116">
        <f>29+2.75/12</f>
        <v>29.229166666666668</v>
      </c>
      <c r="V4" s="117">
        <f>32+10/12</f>
        <v>32.833333333333336</v>
      </c>
    </row>
    <row r="5" spans="1:22" ht="15" customHeight="1" x14ac:dyDescent="0.25">
      <c r="A5" s="44"/>
      <c r="B5" s="3"/>
      <c r="C5" s="21"/>
      <c r="D5" s="19"/>
      <c r="E5" s="35"/>
      <c r="F5" s="101" t="s">
        <v>125</v>
      </c>
      <c r="G5" s="114">
        <f>49+5.75/12</f>
        <v>49.479166666666664</v>
      </c>
      <c r="H5" s="115">
        <f>43+1.75/12</f>
        <v>43.145833333333336</v>
      </c>
      <c r="I5" s="115">
        <f>92+7.5/12</f>
        <v>92.625</v>
      </c>
      <c r="J5" s="115">
        <f>153+6.875/12</f>
        <v>153.57291666666666</v>
      </c>
      <c r="K5" s="115">
        <f>220+7.75/12</f>
        <v>220.64583333333334</v>
      </c>
      <c r="L5" s="115">
        <f>29+5.75/12</f>
        <v>29.479166666666668</v>
      </c>
      <c r="M5" s="115">
        <f>23+1.75/12</f>
        <v>23.145833333333332</v>
      </c>
      <c r="N5" s="115">
        <f>1004+8/12</f>
        <v>1004.6666666666666</v>
      </c>
      <c r="O5" s="115">
        <f>11/12</f>
        <v>0.91666666666666663</v>
      </c>
      <c r="P5" s="115">
        <f>23+10/12</f>
        <v>23.833333333333332</v>
      </c>
      <c r="Q5" s="115">
        <f>13.75/12</f>
        <v>1.1458333333333333</v>
      </c>
      <c r="R5" s="115">
        <f>17+1.5/12</f>
        <v>17.125</v>
      </c>
      <c r="S5" s="115">
        <f>61+6.875/12</f>
        <v>61.572916666666664</v>
      </c>
      <c r="T5" s="115">
        <f>51+7.75/12</f>
        <v>51.645833333333336</v>
      </c>
      <c r="U5" s="116">
        <f>27+8.625/12</f>
        <v>27.71875</v>
      </c>
      <c r="V5" s="117">
        <f>30+11.75/12</f>
        <v>30.979166666666668</v>
      </c>
    </row>
    <row r="6" spans="1:22" ht="15.75" thickBot="1" x14ac:dyDescent="0.3">
      <c r="A6" s="44"/>
      <c r="B6" s="43"/>
      <c r="C6" s="43"/>
      <c r="D6" s="43"/>
      <c r="E6" s="46"/>
      <c r="F6" s="101" t="s">
        <v>126</v>
      </c>
      <c r="G6" s="118">
        <f>47+11.625/12</f>
        <v>47.96875</v>
      </c>
      <c r="H6" s="119">
        <f>41+3.625/12</f>
        <v>41.302083333333336</v>
      </c>
      <c r="I6" s="119">
        <f>89+3.25/12</f>
        <v>89.270833333333329</v>
      </c>
      <c r="J6" s="119">
        <f>152+0.625/12</f>
        <v>152.05208333333334</v>
      </c>
      <c r="K6" s="119">
        <f>218+9.625/12</f>
        <v>218.80208333333334</v>
      </c>
      <c r="L6" s="119">
        <f>27+11.625/12</f>
        <v>27.96875</v>
      </c>
      <c r="M6" s="119">
        <f>21+3.625/12</f>
        <v>21.302083333333332</v>
      </c>
      <c r="N6" s="119">
        <f>1001+3.75/12</f>
        <v>1001.3125</v>
      </c>
      <c r="O6" s="119">
        <f>16/12</f>
        <v>1.3333333333333333</v>
      </c>
      <c r="P6" s="119">
        <f>21+4/12</f>
        <v>21.333333333333332</v>
      </c>
      <c r="Q6" s="119">
        <f>16.25/12</f>
        <v>1.3541666666666667</v>
      </c>
      <c r="R6" s="119">
        <f>16+3.25/12</f>
        <v>16.270833333333332</v>
      </c>
      <c r="S6" s="119">
        <f>60+0.625/12</f>
        <v>60.052083333333336</v>
      </c>
      <c r="T6" s="119">
        <f>49+9.625/12</f>
        <v>49.802083333333336</v>
      </c>
      <c r="U6" s="120">
        <f>26+2.375/12</f>
        <v>26.197916666666668</v>
      </c>
      <c r="V6" s="121">
        <f>29+1.625/12</f>
        <v>29.135416666666668</v>
      </c>
    </row>
    <row r="7" spans="1:22" x14ac:dyDescent="0.25">
      <c r="A7" s="99"/>
      <c r="B7" s="27"/>
      <c r="C7" s="27"/>
      <c r="D7" s="27"/>
      <c r="E7" s="37"/>
    </row>
    <row r="8" spans="1:22" x14ac:dyDescent="0.25">
      <c r="A8" s="200" t="s">
        <v>0</v>
      </c>
      <c r="B8" s="201"/>
      <c r="C8" s="201"/>
      <c r="D8" s="201"/>
      <c r="E8" s="202"/>
      <c r="G8" s="197" t="s">
        <v>95</v>
      </c>
      <c r="H8" s="197"/>
      <c r="I8" s="197"/>
      <c r="J8" s="197"/>
    </row>
    <row r="9" spans="1:22" x14ac:dyDescent="0.25">
      <c r="A9" s="100" t="s">
        <v>128</v>
      </c>
      <c r="B9" s="97" t="s">
        <v>12</v>
      </c>
      <c r="C9" s="97" t="s">
        <v>14</v>
      </c>
      <c r="D9" s="97" t="s">
        <v>15</v>
      </c>
      <c r="E9" s="98" t="s">
        <v>13</v>
      </c>
      <c r="G9" s="103">
        <v>1</v>
      </c>
      <c r="H9" s="103">
        <v>2</v>
      </c>
      <c r="I9" s="103">
        <v>3</v>
      </c>
      <c r="J9" s="103">
        <v>4</v>
      </c>
      <c r="K9" s="101" t="s">
        <v>44</v>
      </c>
      <c r="Q9" s="43"/>
    </row>
    <row r="10" spans="1:22" x14ac:dyDescent="0.25">
      <c r="A10" s="125" t="s">
        <v>93</v>
      </c>
      <c r="B10" s="3">
        <f>1/12</f>
        <v>8.3333333333333329E-2</v>
      </c>
      <c r="C10" s="7">
        <f t="shared" ref="C10:C18" si="0">20/12</f>
        <v>1.6666666666666667</v>
      </c>
      <c r="D10" s="7">
        <f>K10</f>
        <v>497.99250000000001</v>
      </c>
      <c r="E10" s="32">
        <f>B10*C10*D10</f>
        <v>69.165625000000006</v>
      </c>
      <c r="F10" s="125" t="s">
        <v>93</v>
      </c>
      <c r="G10" s="104">
        <f>(83.5-1.33)+(S3)-20</f>
        <v>126.77416666666667</v>
      </c>
      <c r="H10" s="104">
        <f>(83.5-1.33)+(S4)-20</f>
        <v>125.25333333333333</v>
      </c>
      <c r="I10" s="104">
        <f>(83.5-1.33)+(S5)-20</f>
        <v>123.74291666666667</v>
      </c>
      <c r="J10" s="104">
        <f>(83.5-1.33)+(S6)-20</f>
        <v>122.22208333333333</v>
      </c>
      <c r="K10" s="102">
        <f t="shared" ref="K10:K19" si="1">SUM(G10:J10)</f>
        <v>497.99250000000001</v>
      </c>
      <c r="Q10" s="43"/>
    </row>
    <row r="11" spans="1:22" x14ac:dyDescent="0.25">
      <c r="A11" s="125" t="s">
        <v>94</v>
      </c>
      <c r="B11" s="3">
        <f>1.625/12</f>
        <v>0.13541666666666666</v>
      </c>
      <c r="C11" s="7">
        <f t="shared" si="0"/>
        <v>1.6666666666666667</v>
      </c>
      <c r="D11" s="7">
        <f t="shared" ref="D11:D19" si="2">K11</f>
        <v>160</v>
      </c>
      <c r="E11" s="32">
        <f t="shared" ref="E11:E17" si="3">B11*C11*D11</f>
        <v>36.111111111111114</v>
      </c>
      <c r="F11" s="125" t="s">
        <v>94</v>
      </c>
      <c r="G11" s="104">
        <v>40</v>
      </c>
      <c r="H11" s="104">
        <v>40</v>
      </c>
      <c r="I11" s="104">
        <v>40</v>
      </c>
      <c r="J11" s="104">
        <v>40</v>
      </c>
      <c r="K11" s="102">
        <f t="shared" si="1"/>
        <v>160</v>
      </c>
      <c r="Q11" s="43"/>
    </row>
    <row r="12" spans="1:22" x14ac:dyDescent="0.25">
      <c r="A12" s="125" t="s">
        <v>93</v>
      </c>
      <c r="B12" s="3">
        <f>1/12</f>
        <v>8.3333333333333329E-2</v>
      </c>
      <c r="C12" s="7">
        <f t="shared" si="0"/>
        <v>1.6666666666666667</v>
      </c>
      <c r="D12" s="7">
        <f t="shared" si="2"/>
        <v>672.63408333333336</v>
      </c>
      <c r="E12" s="32">
        <f t="shared" si="3"/>
        <v>93.421400462962978</v>
      </c>
      <c r="F12" s="125" t="s">
        <v>93</v>
      </c>
      <c r="G12" s="104">
        <f>(T3-20)+79+84.083-(55/2)</f>
        <v>170.93716666666666</v>
      </c>
      <c r="H12" s="104">
        <f>(T4-20)+79+84.083-(55/2)</f>
        <v>169.083</v>
      </c>
      <c r="I12" s="104">
        <f>(T5-20)+79+84.083-(55/2)</f>
        <v>167.22883333333334</v>
      </c>
      <c r="J12" s="104">
        <f>(T6-20)+79+84.083-(55/2)</f>
        <v>165.38508333333334</v>
      </c>
      <c r="K12" s="102">
        <f t="shared" si="1"/>
        <v>672.63408333333336</v>
      </c>
      <c r="N12" s="105"/>
      <c r="O12" s="105"/>
      <c r="P12" s="105"/>
      <c r="Q12" s="43"/>
      <c r="R12" s="101" t="s">
        <v>117</v>
      </c>
      <c r="S12" s="101" t="s">
        <v>114</v>
      </c>
      <c r="T12" s="101" t="s">
        <v>116</v>
      </c>
    </row>
    <row r="13" spans="1:22" x14ac:dyDescent="0.25">
      <c r="A13" s="125" t="s">
        <v>112</v>
      </c>
      <c r="B13" s="3">
        <f>2.5/12</f>
        <v>0.20833333333333334</v>
      </c>
      <c r="C13" s="7">
        <f t="shared" si="0"/>
        <v>1.6666666666666667</v>
      </c>
      <c r="D13" s="7">
        <f t="shared" si="2"/>
        <v>220</v>
      </c>
      <c r="E13" s="32">
        <f t="shared" si="3"/>
        <v>76.3888888888889</v>
      </c>
      <c r="F13" s="125" t="s">
        <v>112</v>
      </c>
      <c r="G13" s="104">
        <v>55</v>
      </c>
      <c r="H13" s="104">
        <f>G13</f>
        <v>55</v>
      </c>
      <c r="I13" s="104">
        <f>G13</f>
        <v>55</v>
      </c>
      <c r="J13" s="104">
        <f>G13</f>
        <v>55</v>
      </c>
      <c r="K13" s="102">
        <f t="shared" si="1"/>
        <v>220</v>
      </c>
      <c r="L13" s="101" t="s">
        <v>114</v>
      </c>
      <c r="M13" s="102">
        <f>N3</f>
        <v>1011.4166666666666</v>
      </c>
      <c r="N13" s="102">
        <f>N4</f>
        <v>1008.0416666666666</v>
      </c>
      <c r="O13" s="102">
        <f>N5</f>
        <v>1004.6666666666666</v>
      </c>
      <c r="P13" s="102">
        <f>N6</f>
        <v>1001.3125</v>
      </c>
      <c r="Q13" s="43"/>
      <c r="R13" s="101">
        <f>J3+K3+(233+(8.25/12))+(218+(5/12))+(178+(4.25/12))</f>
        <v>1011.4166666666665</v>
      </c>
      <c r="S13" s="102">
        <f>M13</f>
        <v>1011.4166666666666</v>
      </c>
      <c r="T13" s="122">
        <f>R13-S13</f>
        <v>0</v>
      </c>
    </row>
    <row r="14" spans="1:22" x14ac:dyDescent="0.25">
      <c r="A14" s="125" t="s">
        <v>93</v>
      </c>
      <c r="B14" s="3">
        <f>1/12</f>
        <v>8.3333333333333329E-2</v>
      </c>
      <c r="C14" s="7">
        <f t="shared" si="0"/>
        <v>1.6666666666666667</v>
      </c>
      <c r="D14" s="7">
        <f t="shared" si="2"/>
        <v>732.74799999999993</v>
      </c>
      <c r="E14" s="32">
        <f t="shared" si="3"/>
        <v>101.77055555555555</v>
      </c>
      <c r="F14" s="125" t="s">
        <v>93</v>
      </c>
      <c r="G14" s="104">
        <f>(79.5-(55/2))+84.02+(70.167-23)</f>
        <v>183.18699999999998</v>
      </c>
      <c r="H14" s="104">
        <f>G14</f>
        <v>183.18699999999998</v>
      </c>
      <c r="I14" s="104">
        <f>G14</f>
        <v>183.18699999999998</v>
      </c>
      <c r="J14" s="104">
        <f>G14</f>
        <v>183.18699999999998</v>
      </c>
      <c r="K14" s="102">
        <f t="shared" si="1"/>
        <v>732.74799999999993</v>
      </c>
      <c r="L14" s="101" t="s">
        <v>115</v>
      </c>
      <c r="M14" s="102">
        <f>SUM(G10:G18)</f>
        <v>993.99533333333329</v>
      </c>
      <c r="N14" s="102">
        <f>SUM(H10:H18)</f>
        <v>990.62033333333329</v>
      </c>
      <c r="O14" s="102">
        <f>SUM(I10:I18)</f>
        <v>987.25575000000003</v>
      </c>
      <c r="P14" s="102">
        <f>SUM(J10:J18)</f>
        <v>983.89116666666678</v>
      </c>
      <c r="Q14" s="43"/>
      <c r="R14" s="101">
        <f>J4+K4+(233+(8.25/12))+(218+(5/12))+(178+(4.25/12))</f>
        <v>1008.0416666666666</v>
      </c>
      <c r="S14" s="102">
        <f>N13</f>
        <v>1008.0416666666666</v>
      </c>
      <c r="T14" s="122">
        <f t="shared" ref="T14:T16" si="4">R14-S14</f>
        <v>0</v>
      </c>
    </row>
    <row r="15" spans="1:22" x14ac:dyDescent="0.25">
      <c r="A15" s="125" t="s">
        <v>113</v>
      </c>
      <c r="B15" s="3">
        <f>2/12</f>
        <v>0.16666666666666666</v>
      </c>
      <c r="C15" s="7">
        <f t="shared" si="0"/>
        <v>1.6666666666666667</v>
      </c>
      <c r="D15" s="7">
        <f t="shared" si="2"/>
        <v>184</v>
      </c>
      <c r="E15" s="32">
        <f t="shared" si="3"/>
        <v>51.111111111111114</v>
      </c>
      <c r="F15" s="125" t="s">
        <v>113</v>
      </c>
      <c r="G15" s="104">
        <v>46</v>
      </c>
      <c r="H15" s="104">
        <f>G15</f>
        <v>46</v>
      </c>
      <c r="I15" s="104">
        <f>G15</f>
        <v>46</v>
      </c>
      <c r="J15" s="104">
        <f>G15</f>
        <v>46</v>
      </c>
      <c r="K15" s="102">
        <f t="shared" si="1"/>
        <v>184</v>
      </c>
      <c r="L15" s="101" t="s">
        <v>116</v>
      </c>
      <c r="M15" s="123">
        <f>M13-M14</f>
        <v>17.421333333333337</v>
      </c>
      <c r="N15" s="123">
        <f>N13-N14</f>
        <v>17.421333333333337</v>
      </c>
      <c r="O15" s="123">
        <f>O13-O14</f>
        <v>17.410916666666594</v>
      </c>
      <c r="P15" s="123">
        <f>P13-P14</f>
        <v>17.421333333333223</v>
      </c>
      <c r="Q15" s="43"/>
      <c r="R15" s="101">
        <f>J5+K5+(233+(8.25/12))+(218+(5/12))+(178+(4.25/12))</f>
        <v>1004.6770833333333</v>
      </c>
      <c r="S15" s="102">
        <f>O13</f>
        <v>1004.6666666666666</v>
      </c>
      <c r="T15" s="122">
        <f t="shared" si="4"/>
        <v>1.0416666666628771E-2</v>
      </c>
    </row>
    <row r="16" spans="1:22" x14ac:dyDescent="0.25">
      <c r="A16" s="125" t="s">
        <v>93</v>
      </c>
      <c r="B16" s="3">
        <f>1/12</f>
        <v>8.3333333333333329E-2</v>
      </c>
      <c r="C16" s="7">
        <f t="shared" si="0"/>
        <v>1.6666666666666667</v>
      </c>
      <c r="D16" s="7">
        <f t="shared" si="2"/>
        <v>687.66800000000001</v>
      </c>
      <c r="E16" s="32">
        <f t="shared" si="3"/>
        <v>95.509444444444455</v>
      </c>
      <c r="F16" s="125" t="s">
        <v>93</v>
      </c>
      <c r="G16" s="104">
        <f>(80.5-(46/2))+64.167+(73.75-(47/2))</f>
        <v>171.917</v>
      </c>
      <c r="H16" s="104">
        <f t="shared" ref="H16:H18" si="5">G16</f>
        <v>171.917</v>
      </c>
      <c r="I16" s="104">
        <f t="shared" ref="I16:I18" si="6">G16</f>
        <v>171.917</v>
      </c>
      <c r="J16" s="104">
        <f t="shared" ref="J16:J18" si="7">G16</f>
        <v>171.917</v>
      </c>
      <c r="K16" s="102">
        <f t="shared" si="1"/>
        <v>687.66800000000001</v>
      </c>
      <c r="Q16" s="43"/>
      <c r="R16" s="101">
        <f>J6+K6+(233+(8.25/12))+(218+(5/12))+(178+(4.25/12))</f>
        <v>1001.3125</v>
      </c>
      <c r="S16" s="102">
        <f>P13</f>
        <v>1001.3125</v>
      </c>
      <c r="T16" s="122">
        <f t="shared" si="4"/>
        <v>0</v>
      </c>
    </row>
    <row r="17" spans="1:20" x14ac:dyDescent="0.25">
      <c r="A17" s="125" t="s">
        <v>113</v>
      </c>
      <c r="B17" s="3">
        <f>2/12</f>
        <v>0.16666666666666666</v>
      </c>
      <c r="C17" s="7">
        <f t="shared" si="0"/>
        <v>1.6666666666666667</v>
      </c>
      <c r="D17" s="7">
        <f t="shared" si="2"/>
        <v>188</v>
      </c>
      <c r="E17" s="32">
        <f t="shared" si="3"/>
        <v>52.222222222222221</v>
      </c>
      <c r="F17" s="125" t="s">
        <v>113</v>
      </c>
      <c r="G17" s="104">
        <v>47</v>
      </c>
      <c r="H17" s="104">
        <f t="shared" si="5"/>
        <v>47</v>
      </c>
      <c r="I17" s="104">
        <f t="shared" si="6"/>
        <v>47</v>
      </c>
      <c r="J17" s="104">
        <f t="shared" si="7"/>
        <v>47</v>
      </c>
      <c r="K17" s="102">
        <f t="shared" si="1"/>
        <v>188</v>
      </c>
      <c r="N17" s="105"/>
      <c r="O17" s="105"/>
      <c r="P17" s="105"/>
      <c r="Q17" s="43"/>
    </row>
    <row r="18" spans="1:20" x14ac:dyDescent="0.25">
      <c r="A18" s="125" t="s">
        <v>93</v>
      </c>
      <c r="B18" s="3">
        <f>1/12</f>
        <v>8.3333333333333329E-2</v>
      </c>
      <c r="C18" s="7">
        <f t="shared" si="0"/>
        <v>1.6666666666666667</v>
      </c>
      <c r="D18" s="7">
        <f t="shared" si="2"/>
        <v>612.72</v>
      </c>
      <c r="E18" s="32">
        <f>B18*C18*D18</f>
        <v>85.100000000000009</v>
      </c>
      <c r="F18" s="125" t="s">
        <v>93</v>
      </c>
      <c r="G18" s="104">
        <f>71.33-(47/2)+(107.02-1.67)</f>
        <v>153.18</v>
      </c>
      <c r="H18" s="104">
        <f t="shared" si="5"/>
        <v>153.18</v>
      </c>
      <c r="I18" s="104">
        <f t="shared" si="6"/>
        <v>153.18</v>
      </c>
      <c r="J18" s="104">
        <f t="shared" si="7"/>
        <v>153.18</v>
      </c>
      <c r="K18" s="102">
        <f t="shared" si="1"/>
        <v>612.72</v>
      </c>
      <c r="N18" s="105"/>
      <c r="O18" s="105"/>
      <c r="P18" s="105"/>
      <c r="Q18" s="43"/>
    </row>
    <row r="19" spans="1:20" ht="15.75" thickBot="1" x14ac:dyDescent="0.3">
      <c r="A19" s="125" t="s">
        <v>202</v>
      </c>
      <c r="B19" s="3">
        <f>1/12</f>
        <v>8.3333333333333329E-2</v>
      </c>
      <c r="C19" s="7">
        <f>9.75/12</f>
        <v>0.8125</v>
      </c>
      <c r="D19" s="7">
        <f t="shared" si="2"/>
        <v>26</v>
      </c>
      <c r="E19" s="32">
        <f>B19*C19*D19</f>
        <v>1.7604166666666665</v>
      </c>
      <c r="F19" s="125" t="s">
        <v>202</v>
      </c>
      <c r="G19" s="104">
        <f>3+3.5</f>
        <v>6.5</v>
      </c>
      <c r="H19" s="104">
        <f>G19</f>
        <v>6.5</v>
      </c>
      <c r="I19" s="104">
        <f>G19</f>
        <v>6.5</v>
      </c>
      <c r="J19" s="104">
        <f>G19</f>
        <v>6.5</v>
      </c>
      <c r="K19" s="102">
        <f t="shared" si="1"/>
        <v>26</v>
      </c>
      <c r="N19" s="105"/>
      <c r="O19" s="105"/>
      <c r="P19" s="105"/>
      <c r="Q19" s="43"/>
    </row>
    <row r="20" spans="1:20" ht="15.75" thickBot="1" x14ac:dyDescent="0.3">
      <c r="A20" s="101"/>
      <c r="B20" s="3"/>
      <c r="C20" s="3"/>
      <c r="D20" s="5" t="s">
        <v>4</v>
      </c>
      <c r="E20" s="12">
        <f>SUM(E10:E19)</f>
        <v>662.56077546296297</v>
      </c>
      <c r="G20" s="104"/>
      <c r="H20" s="104"/>
      <c r="I20" s="104"/>
      <c r="J20" s="104"/>
      <c r="K20" s="124"/>
      <c r="M20" s="102"/>
      <c r="N20" s="105"/>
      <c r="O20" s="105"/>
      <c r="P20" s="105"/>
      <c r="Q20" s="43"/>
      <c r="T20" s="102"/>
    </row>
    <row r="21" spans="1:20" x14ac:dyDescent="0.25">
      <c r="A21" s="99"/>
      <c r="B21" s="27"/>
      <c r="C21" s="27"/>
      <c r="D21" s="27"/>
      <c r="E21" s="37"/>
      <c r="G21" s="102"/>
      <c r="H21" s="102"/>
      <c r="I21" s="102"/>
      <c r="J21" s="102"/>
    </row>
    <row r="22" spans="1:20" x14ac:dyDescent="0.25">
      <c r="A22" s="200" t="s">
        <v>2</v>
      </c>
      <c r="B22" s="201"/>
      <c r="C22" s="201"/>
      <c r="D22" s="201"/>
      <c r="E22" s="202"/>
      <c r="G22" s="197" t="s">
        <v>95</v>
      </c>
      <c r="H22" s="197"/>
      <c r="I22" s="197"/>
      <c r="J22" s="197"/>
    </row>
    <row r="23" spans="1:20" x14ac:dyDescent="0.25">
      <c r="A23" s="100" t="s">
        <v>128</v>
      </c>
      <c r="B23" s="97" t="s">
        <v>12</v>
      </c>
      <c r="C23" s="97" t="s">
        <v>14</v>
      </c>
      <c r="D23" s="97" t="s">
        <v>15</v>
      </c>
      <c r="E23" s="98" t="s">
        <v>13</v>
      </c>
      <c r="G23" s="103">
        <v>1</v>
      </c>
      <c r="H23" s="103">
        <v>2</v>
      </c>
      <c r="I23" s="103">
        <v>3</v>
      </c>
      <c r="J23" s="103">
        <v>4</v>
      </c>
      <c r="K23" s="101" t="s">
        <v>44</v>
      </c>
      <c r="R23" s="43"/>
      <c r="T23" s="136"/>
    </row>
    <row r="24" spans="1:20" x14ac:dyDescent="0.25">
      <c r="A24" s="127" t="str">
        <f>F24</f>
        <v>22 x 1</v>
      </c>
      <c r="B24" s="3">
        <f>1/12</f>
        <v>8.3333333333333329E-2</v>
      </c>
      <c r="C24" s="7">
        <f>22/12</f>
        <v>1.8333333333333333</v>
      </c>
      <c r="D24" s="7">
        <f>K24</f>
        <v>424.08199999999999</v>
      </c>
      <c r="E24" s="32">
        <f>B24*C24*D24</f>
        <v>64.790305555555548</v>
      </c>
      <c r="F24" s="125" t="s">
        <v>131</v>
      </c>
      <c r="G24" s="102">
        <f>1.9375+104.083</f>
        <v>106.0205</v>
      </c>
      <c r="H24" s="102">
        <f>G24</f>
        <v>106.0205</v>
      </c>
      <c r="I24" s="102">
        <f>G24</f>
        <v>106.0205</v>
      </c>
      <c r="J24" s="102">
        <f>G24</f>
        <v>106.0205</v>
      </c>
      <c r="K24" s="102">
        <f>SUM(G24:J24)</f>
        <v>424.08199999999999</v>
      </c>
      <c r="R24" s="43"/>
    </row>
    <row r="25" spans="1:20" x14ac:dyDescent="0.25">
      <c r="A25" s="127" t="str">
        <f t="shared" ref="A25:A41" si="8">F25</f>
        <v>22 x 1.125</v>
      </c>
      <c r="B25" s="3">
        <f>1.125/12</f>
        <v>9.375E-2</v>
      </c>
      <c r="C25" s="7">
        <f t="shared" ref="C25:C41" si="9">22/12</f>
        <v>1.8333333333333333</v>
      </c>
      <c r="D25" s="7">
        <f t="shared" ref="D25:D39" si="10">K25</f>
        <v>120.96875</v>
      </c>
      <c r="E25" s="32">
        <f t="shared" ref="E25:E39" si="11">B25*C25*D25</f>
        <v>20.79150390625</v>
      </c>
      <c r="F25" s="125" t="s">
        <v>132</v>
      </c>
      <c r="G25" s="102">
        <f>L3</f>
        <v>32.520833333333336</v>
      </c>
      <c r="H25" s="102">
        <f>L4</f>
        <v>31</v>
      </c>
      <c r="I25" s="102">
        <f>L5</f>
        <v>29.479166666666668</v>
      </c>
      <c r="J25" s="102">
        <f>L6</f>
        <v>27.96875</v>
      </c>
      <c r="K25" s="102">
        <f t="shared" ref="K25:K41" si="12">SUM(G25:J25)</f>
        <v>120.96875</v>
      </c>
      <c r="R25" s="43"/>
    </row>
    <row r="26" spans="1:20" x14ac:dyDescent="0.25">
      <c r="A26" s="127" t="str">
        <f t="shared" si="8"/>
        <v>22 x 2</v>
      </c>
      <c r="B26" s="3">
        <f>2/12</f>
        <v>0.16666666666666666</v>
      </c>
      <c r="C26" s="7">
        <f t="shared" si="9"/>
        <v>1.8333333333333333</v>
      </c>
      <c r="D26" s="7">
        <f t="shared" si="10"/>
        <v>160</v>
      </c>
      <c r="E26" s="32">
        <f t="shared" si="11"/>
        <v>48.888888888888886</v>
      </c>
      <c r="F26" s="125" t="s">
        <v>133</v>
      </c>
      <c r="G26" s="102">
        <v>40</v>
      </c>
      <c r="H26" s="102">
        <f>G26</f>
        <v>40</v>
      </c>
      <c r="I26" s="102">
        <f>G26</f>
        <v>40</v>
      </c>
      <c r="J26" s="102">
        <f>G26</f>
        <v>40</v>
      </c>
      <c r="K26" s="102">
        <f t="shared" si="12"/>
        <v>160</v>
      </c>
      <c r="R26" s="43"/>
    </row>
    <row r="27" spans="1:20" x14ac:dyDescent="0.25">
      <c r="A27" s="127" t="str">
        <f t="shared" si="8"/>
        <v>22 x 1.125</v>
      </c>
      <c r="B27" s="3">
        <f>1.125/12</f>
        <v>9.375E-2</v>
      </c>
      <c r="C27" s="7">
        <f t="shared" si="9"/>
        <v>1.8333333333333333</v>
      </c>
      <c r="D27" s="7">
        <f t="shared" si="10"/>
        <v>96.302083333333329</v>
      </c>
      <c r="E27" s="32">
        <f t="shared" si="11"/>
        <v>16.551920572916664</v>
      </c>
      <c r="F27" s="125" t="s">
        <v>132</v>
      </c>
      <c r="G27" s="102">
        <f>M3</f>
        <v>26.854166666666668</v>
      </c>
      <c r="H27" s="102">
        <f>M4</f>
        <v>25</v>
      </c>
      <c r="I27" s="102">
        <f>M5</f>
        <v>23.145833333333332</v>
      </c>
      <c r="J27" s="102">
        <f>M6</f>
        <v>21.302083333333332</v>
      </c>
      <c r="K27" s="102">
        <f t="shared" si="12"/>
        <v>96.302083333333329</v>
      </c>
      <c r="R27" s="43"/>
    </row>
    <row r="28" spans="1:20" x14ac:dyDescent="0.25">
      <c r="A28" s="127" t="str">
        <f t="shared" si="8"/>
        <v>22 x 1.5</v>
      </c>
      <c r="B28" s="3">
        <f>1.5/12</f>
        <v>0.125</v>
      </c>
      <c r="C28" s="7">
        <f t="shared" si="9"/>
        <v>1.8333333333333333</v>
      </c>
      <c r="D28" s="7">
        <f t="shared" si="10"/>
        <v>494</v>
      </c>
      <c r="E28" s="32">
        <f t="shared" si="11"/>
        <v>113.20833333333333</v>
      </c>
      <c r="F28" s="125" t="s">
        <v>134</v>
      </c>
      <c r="G28" s="102">
        <v>123.5</v>
      </c>
      <c r="H28" s="102">
        <f t="shared" ref="H28:H33" si="13">G28</f>
        <v>123.5</v>
      </c>
      <c r="I28" s="102">
        <f t="shared" ref="I28:I33" si="14">G28</f>
        <v>123.5</v>
      </c>
      <c r="J28" s="102">
        <f t="shared" ref="J28:J33" si="15">G28</f>
        <v>123.5</v>
      </c>
      <c r="K28" s="102">
        <f t="shared" si="12"/>
        <v>494</v>
      </c>
      <c r="R28" s="43"/>
    </row>
    <row r="29" spans="1:20" x14ac:dyDescent="0.25">
      <c r="A29" s="127" t="str">
        <f t="shared" si="8"/>
        <v>22 x 1.25</v>
      </c>
      <c r="B29" s="3">
        <f>1.25/12</f>
        <v>0.10416666666666667</v>
      </c>
      <c r="C29" s="7">
        <f t="shared" si="9"/>
        <v>1.8333333333333333</v>
      </c>
      <c r="D29" s="7">
        <f t="shared" si="10"/>
        <v>104</v>
      </c>
      <c r="E29" s="32">
        <f t="shared" si="11"/>
        <v>19.861111111111111</v>
      </c>
      <c r="F29" s="125" t="s">
        <v>135</v>
      </c>
      <c r="G29" s="102">
        <v>26</v>
      </c>
      <c r="H29" s="102">
        <f t="shared" si="13"/>
        <v>26</v>
      </c>
      <c r="I29" s="102">
        <f t="shared" si="14"/>
        <v>26</v>
      </c>
      <c r="J29" s="102">
        <f t="shared" si="15"/>
        <v>26</v>
      </c>
      <c r="K29" s="102">
        <f t="shared" si="12"/>
        <v>104</v>
      </c>
      <c r="R29" s="43"/>
    </row>
    <row r="30" spans="1:20" x14ac:dyDescent="0.25">
      <c r="A30" s="127" t="str">
        <f t="shared" si="8"/>
        <v>22 x 2.75</v>
      </c>
      <c r="B30" s="3">
        <f>2.75/12</f>
        <v>0.22916666666666666</v>
      </c>
      <c r="C30" s="7">
        <f t="shared" si="9"/>
        <v>1.8333333333333333</v>
      </c>
      <c r="D30" s="7">
        <f t="shared" si="10"/>
        <v>220</v>
      </c>
      <c r="E30" s="32">
        <f t="shared" si="11"/>
        <v>92.430555555555543</v>
      </c>
      <c r="F30" s="125" t="s">
        <v>136</v>
      </c>
      <c r="G30" s="102">
        <v>55</v>
      </c>
      <c r="H30" s="102">
        <f t="shared" si="13"/>
        <v>55</v>
      </c>
      <c r="I30" s="102">
        <f t="shared" si="14"/>
        <v>55</v>
      </c>
      <c r="J30" s="102">
        <f t="shared" si="15"/>
        <v>55</v>
      </c>
      <c r="K30" s="102">
        <f t="shared" si="12"/>
        <v>220</v>
      </c>
      <c r="R30" s="43"/>
    </row>
    <row r="31" spans="1:20" x14ac:dyDescent="0.25">
      <c r="A31" s="127" t="str">
        <f t="shared" si="8"/>
        <v>22 x 1.25</v>
      </c>
      <c r="B31" s="3">
        <f>1.25/12</f>
        <v>0.10416666666666667</v>
      </c>
      <c r="C31" s="7">
        <f t="shared" si="9"/>
        <v>1.8333333333333333</v>
      </c>
      <c r="D31" s="7">
        <f t="shared" si="10"/>
        <v>104</v>
      </c>
      <c r="E31" s="32">
        <f t="shared" si="11"/>
        <v>19.861111111111111</v>
      </c>
      <c r="F31" s="125" t="s">
        <v>135</v>
      </c>
      <c r="G31" s="102">
        <v>26</v>
      </c>
      <c r="H31" s="102">
        <f t="shared" si="13"/>
        <v>26</v>
      </c>
      <c r="I31" s="102">
        <f t="shared" si="14"/>
        <v>26</v>
      </c>
      <c r="J31" s="102">
        <f t="shared" si="15"/>
        <v>26</v>
      </c>
      <c r="K31" s="102">
        <f t="shared" si="12"/>
        <v>104</v>
      </c>
      <c r="L31" s="101" t="s">
        <v>114</v>
      </c>
      <c r="M31" s="102">
        <f>N3</f>
        <v>1011.4166666666666</v>
      </c>
      <c r="N31" s="102">
        <f>N4</f>
        <v>1008.0416666666666</v>
      </c>
      <c r="O31" s="102">
        <f>N5</f>
        <v>1004.6666666666666</v>
      </c>
      <c r="P31" s="102">
        <f>N6</f>
        <v>1001.3125</v>
      </c>
      <c r="R31" s="43"/>
    </row>
    <row r="32" spans="1:20" x14ac:dyDescent="0.25">
      <c r="A32" s="127" t="str">
        <f t="shared" si="8"/>
        <v>22 x 1.625</v>
      </c>
      <c r="B32" s="3">
        <f>1.625/12</f>
        <v>0.13541666666666666</v>
      </c>
      <c r="C32" s="7">
        <f t="shared" si="9"/>
        <v>1.8333333333333333</v>
      </c>
      <c r="D32" s="7">
        <f t="shared" si="10"/>
        <v>518.75</v>
      </c>
      <c r="E32" s="32">
        <f t="shared" si="11"/>
        <v>128.78689236111109</v>
      </c>
      <c r="F32" s="125" t="s">
        <v>137</v>
      </c>
      <c r="G32" s="102">
        <f>129+8.25/12</f>
        <v>129.6875</v>
      </c>
      <c r="H32" s="102">
        <f t="shared" si="13"/>
        <v>129.6875</v>
      </c>
      <c r="I32" s="102">
        <f t="shared" si="14"/>
        <v>129.6875</v>
      </c>
      <c r="J32" s="102">
        <f t="shared" si="15"/>
        <v>129.6875</v>
      </c>
      <c r="K32" s="102">
        <f t="shared" si="12"/>
        <v>518.75</v>
      </c>
      <c r="L32" s="101" t="s">
        <v>115</v>
      </c>
      <c r="M32" s="102">
        <f>SUM(G24:G41)-(1.9375+2.09375)</f>
        <v>1011.4163333333332</v>
      </c>
      <c r="N32" s="102">
        <f t="shared" ref="N32:P32" si="16">SUM(H24:H41)-(1.9375+2.09375)</f>
        <v>1008.0413333333332</v>
      </c>
      <c r="O32" s="102">
        <f t="shared" si="16"/>
        <v>1004.6663333333332</v>
      </c>
      <c r="P32" s="102">
        <f t="shared" si="16"/>
        <v>1001.3121666666666</v>
      </c>
      <c r="R32" s="43"/>
    </row>
    <row r="33" spans="1:20" x14ac:dyDescent="0.25">
      <c r="A33" s="127" t="str">
        <f t="shared" si="8"/>
        <v>22 x 1.125</v>
      </c>
      <c r="B33" s="3">
        <f>1.125/12</f>
        <v>9.375E-2</v>
      </c>
      <c r="C33" s="7">
        <f t="shared" si="9"/>
        <v>1.8333333333333333</v>
      </c>
      <c r="D33" s="7">
        <f t="shared" si="10"/>
        <v>112</v>
      </c>
      <c r="E33" s="32">
        <f t="shared" si="11"/>
        <v>19.25</v>
      </c>
      <c r="F33" s="125" t="s">
        <v>132</v>
      </c>
      <c r="G33" s="102">
        <v>28</v>
      </c>
      <c r="H33" s="102">
        <f t="shared" si="13"/>
        <v>28</v>
      </c>
      <c r="I33" s="102">
        <f t="shared" si="14"/>
        <v>28</v>
      </c>
      <c r="J33" s="102">
        <f t="shared" si="15"/>
        <v>28</v>
      </c>
      <c r="K33" s="102">
        <f t="shared" si="12"/>
        <v>112</v>
      </c>
      <c r="L33" s="101" t="s">
        <v>116</v>
      </c>
      <c r="M33" s="123">
        <f>M31-M32</f>
        <v>3.3333333340124227E-4</v>
      </c>
      <c r="N33" s="123">
        <f>N31-N32</f>
        <v>3.3333333340124227E-4</v>
      </c>
      <c r="O33" s="123">
        <f>O31-O32</f>
        <v>3.3333333340124227E-4</v>
      </c>
      <c r="P33" s="123">
        <f>P31-P32</f>
        <v>3.3333333340124227E-4</v>
      </c>
      <c r="R33" s="43"/>
    </row>
    <row r="34" spans="1:20" x14ac:dyDescent="0.25">
      <c r="A34" s="127" t="str">
        <f t="shared" si="8"/>
        <v>22 x 2.25</v>
      </c>
      <c r="B34" s="3">
        <f>2.25/12</f>
        <v>0.1875</v>
      </c>
      <c r="C34" s="7">
        <f t="shared" si="9"/>
        <v>1.8333333333333333</v>
      </c>
      <c r="D34" s="7">
        <f t="shared" si="10"/>
        <v>184</v>
      </c>
      <c r="E34" s="32">
        <f t="shared" si="11"/>
        <v>63.25</v>
      </c>
      <c r="F34" s="125" t="s">
        <v>138</v>
      </c>
      <c r="G34" s="102">
        <v>46</v>
      </c>
      <c r="H34" s="102">
        <f t="shared" ref="H34:H41" si="17">G34</f>
        <v>46</v>
      </c>
      <c r="I34" s="102">
        <f t="shared" ref="I34:I35" si="18">G34</f>
        <v>46</v>
      </c>
      <c r="J34" s="102">
        <f t="shared" ref="J34:J35" si="19">G34</f>
        <v>46</v>
      </c>
      <c r="K34" s="102">
        <f t="shared" si="12"/>
        <v>184</v>
      </c>
      <c r="R34" s="43"/>
    </row>
    <row r="35" spans="1:20" x14ac:dyDescent="0.25">
      <c r="A35" s="127" t="str">
        <f t="shared" si="8"/>
        <v>22 x 1.125</v>
      </c>
      <c r="B35" s="3">
        <f>1.125/12</f>
        <v>9.375E-2</v>
      </c>
      <c r="C35" s="7">
        <f t="shared" si="9"/>
        <v>1.8333333333333333</v>
      </c>
      <c r="D35" s="7">
        <f t="shared" si="10"/>
        <v>120</v>
      </c>
      <c r="E35" s="32">
        <f t="shared" si="11"/>
        <v>20.625</v>
      </c>
      <c r="F35" s="125" t="s">
        <v>132</v>
      </c>
      <c r="G35" s="102">
        <v>30</v>
      </c>
      <c r="H35" s="102">
        <f t="shared" si="17"/>
        <v>30</v>
      </c>
      <c r="I35" s="102">
        <f t="shared" si="18"/>
        <v>30</v>
      </c>
      <c r="J35" s="102">
        <f t="shared" si="19"/>
        <v>30</v>
      </c>
      <c r="K35" s="102">
        <f t="shared" si="12"/>
        <v>120</v>
      </c>
      <c r="R35" s="43"/>
    </row>
    <row r="36" spans="1:20" x14ac:dyDescent="0.25">
      <c r="A36" s="127" t="str">
        <f t="shared" si="8"/>
        <v>22 x 1.5</v>
      </c>
      <c r="B36" s="3">
        <f>1.5/12</f>
        <v>0.125</v>
      </c>
      <c r="C36" s="7">
        <f t="shared" si="9"/>
        <v>1.8333333333333333</v>
      </c>
      <c r="D36" s="7">
        <f t="shared" si="10"/>
        <v>445.66666666666669</v>
      </c>
      <c r="E36" s="32">
        <f t="shared" si="11"/>
        <v>102.13194444444444</v>
      </c>
      <c r="F36" s="125" t="s">
        <v>134</v>
      </c>
      <c r="G36" s="102">
        <f>111+5/12</f>
        <v>111.41666666666667</v>
      </c>
      <c r="H36" s="102">
        <f t="shared" si="17"/>
        <v>111.41666666666667</v>
      </c>
      <c r="I36" s="102">
        <f t="shared" ref="I36" si="20">G36</f>
        <v>111.41666666666667</v>
      </c>
      <c r="J36" s="102">
        <f t="shared" ref="J36" si="21">G36</f>
        <v>111.41666666666667</v>
      </c>
      <c r="K36" s="102">
        <f t="shared" si="12"/>
        <v>445.66666666666669</v>
      </c>
      <c r="R36" s="43"/>
    </row>
    <row r="37" spans="1:20" x14ac:dyDescent="0.25">
      <c r="A37" s="127" t="str">
        <f t="shared" si="8"/>
        <v>22 x 1.125</v>
      </c>
      <c r="B37" s="3">
        <f>1.125/12</f>
        <v>9.375E-2</v>
      </c>
      <c r="C37" s="7">
        <f t="shared" si="9"/>
        <v>1.8333333333333333</v>
      </c>
      <c r="D37" s="7">
        <f t="shared" si="10"/>
        <v>116</v>
      </c>
      <c r="E37" s="32">
        <f t="shared" si="11"/>
        <v>19.9375</v>
      </c>
      <c r="F37" s="125" t="s">
        <v>132</v>
      </c>
      <c r="G37" s="102">
        <v>29</v>
      </c>
      <c r="H37" s="102">
        <f t="shared" si="17"/>
        <v>29</v>
      </c>
      <c r="I37" s="102">
        <f t="shared" ref="I37:I39" si="22">G37</f>
        <v>29</v>
      </c>
      <c r="J37" s="102">
        <f t="shared" ref="J37:J39" si="23">G37</f>
        <v>29</v>
      </c>
      <c r="K37" s="102">
        <f t="shared" si="12"/>
        <v>116</v>
      </c>
      <c r="R37" s="43"/>
    </row>
    <row r="38" spans="1:20" x14ac:dyDescent="0.25">
      <c r="A38" s="127" t="str">
        <f t="shared" si="8"/>
        <v>22 x 2.25</v>
      </c>
      <c r="B38" s="3">
        <f>2.25/12</f>
        <v>0.1875</v>
      </c>
      <c r="C38" s="7">
        <f t="shared" si="9"/>
        <v>1.8333333333333333</v>
      </c>
      <c r="D38" s="7">
        <f t="shared" si="10"/>
        <v>188</v>
      </c>
      <c r="E38" s="32">
        <f t="shared" si="11"/>
        <v>64.625</v>
      </c>
      <c r="F38" s="125" t="s">
        <v>138</v>
      </c>
      <c r="G38" s="102">
        <v>47</v>
      </c>
      <c r="H38" s="102">
        <f t="shared" si="17"/>
        <v>47</v>
      </c>
      <c r="I38" s="102">
        <f t="shared" si="22"/>
        <v>47</v>
      </c>
      <c r="J38" s="102">
        <f t="shared" si="23"/>
        <v>47</v>
      </c>
      <c r="K38" s="102">
        <f t="shared" si="12"/>
        <v>188</v>
      </c>
      <c r="R38" s="43"/>
    </row>
    <row r="39" spans="1:20" x14ac:dyDescent="0.25">
      <c r="A39" s="127" t="str">
        <f t="shared" si="8"/>
        <v>22 x 1.125</v>
      </c>
      <c r="B39" s="3">
        <f>1.125/12</f>
        <v>9.375E-2</v>
      </c>
      <c r="C39" s="7">
        <f t="shared" si="9"/>
        <v>1.8333333333333333</v>
      </c>
      <c r="D39" s="7">
        <f t="shared" si="10"/>
        <v>100</v>
      </c>
      <c r="E39" s="32">
        <f t="shared" si="11"/>
        <v>17.1875</v>
      </c>
      <c r="F39" s="125" t="s">
        <v>132</v>
      </c>
      <c r="G39" s="102">
        <v>25</v>
      </c>
      <c r="H39" s="102">
        <f t="shared" si="17"/>
        <v>25</v>
      </c>
      <c r="I39" s="102">
        <f t="shared" si="22"/>
        <v>25</v>
      </c>
      <c r="J39" s="102">
        <f t="shared" si="23"/>
        <v>25</v>
      </c>
      <c r="K39" s="102">
        <f t="shared" si="12"/>
        <v>100</v>
      </c>
      <c r="R39" s="43"/>
    </row>
    <row r="40" spans="1:20" x14ac:dyDescent="0.25">
      <c r="A40" s="127" t="str">
        <f t="shared" si="8"/>
        <v>22 x 1.5</v>
      </c>
      <c r="B40" s="3">
        <f>1.5/12</f>
        <v>0.125</v>
      </c>
      <c r="C40" s="7">
        <f t="shared" si="9"/>
        <v>1.8333333333333333</v>
      </c>
      <c r="D40" s="7">
        <f t="shared" ref="D40:D41" si="24">K40</f>
        <v>385.41666666666669</v>
      </c>
      <c r="E40" s="32">
        <f t="shared" ref="E40:E41" si="25">B40*C40*D40</f>
        <v>88.324652777777771</v>
      </c>
      <c r="F40" s="125" t="s">
        <v>134</v>
      </c>
      <c r="G40" s="102">
        <f>96+4.25/12</f>
        <v>96.354166666666671</v>
      </c>
      <c r="H40" s="102">
        <f t="shared" si="17"/>
        <v>96.354166666666671</v>
      </c>
      <c r="I40" s="102">
        <f t="shared" ref="I40:I41" si="26">G40</f>
        <v>96.354166666666671</v>
      </c>
      <c r="J40" s="102">
        <f t="shared" ref="J40:J41" si="27">G40</f>
        <v>96.354166666666671</v>
      </c>
      <c r="K40" s="102">
        <f t="shared" si="12"/>
        <v>385.41666666666669</v>
      </c>
      <c r="R40" s="43"/>
    </row>
    <row r="41" spans="1:20" x14ac:dyDescent="0.25">
      <c r="A41" s="127" t="str">
        <f t="shared" si="8"/>
        <v>22 x 1</v>
      </c>
      <c r="B41" s="3">
        <f>1/12</f>
        <v>8.3333333333333329E-2</v>
      </c>
      <c r="C41" s="7">
        <f t="shared" si="9"/>
        <v>1.8333333333333333</v>
      </c>
      <c r="D41" s="7">
        <f t="shared" si="24"/>
        <v>148.375</v>
      </c>
      <c r="E41" s="32">
        <f t="shared" si="25"/>
        <v>22.668402777777775</v>
      </c>
      <c r="F41" s="125" t="s">
        <v>131</v>
      </c>
      <c r="G41" s="102">
        <f>35+(2.09375)</f>
        <v>37.09375</v>
      </c>
      <c r="H41" s="102">
        <f t="shared" si="17"/>
        <v>37.09375</v>
      </c>
      <c r="I41" s="102">
        <f t="shared" si="26"/>
        <v>37.09375</v>
      </c>
      <c r="J41" s="102">
        <f t="shared" si="27"/>
        <v>37.09375</v>
      </c>
      <c r="K41" s="102">
        <f t="shared" si="12"/>
        <v>148.375</v>
      </c>
      <c r="R41" s="43"/>
    </row>
    <row r="42" spans="1:20" ht="15.75" thickBot="1" x14ac:dyDescent="0.3">
      <c r="A42" s="44"/>
      <c r="B42" s="3"/>
      <c r="C42" s="7"/>
      <c r="D42" s="7"/>
      <c r="E42" s="32"/>
      <c r="F42" s="125"/>
      <c r="R42" s="43"/>
    </row>
    <row r="43" spans="1:20" ht="15.75" thickBot="1" x14ac:dyDescent="0.3">
      <c r="A43" s="44"/>
      <c r="B43" s="3"/>
      <c r="C43" s="3"/>
      <c r="D43" s="5" t="s">
        <v>4</v>
      </c>
      <c r="E43" s="12">
        <f>SUM(E24:E41)</f>
        <v>943.17062239583333</v>
      </c>
      <c r="K43" s="102"/>
      <c r="R43" s="43"/>
    </row>
    <row r="44" spans="1:20" x14ac:dyDescent="0.25">
      <c r="A44" s="99"/>
      <c r="B44" s="27"/>
      <c r="C44" s="27"/>
      <c r="D44" s="27"/>
      <c r="E44" s="37"/>
      <c r="M44" s="102"/>
    </row>
    <row r="45" spans="1:20" x14ac:dyDescent="0.25">
      <c r="A45" s="200" t="s">
        <v>3</v>
      </c>
      <c r="B45" s="201"/>
      <c r="C45" s="201"/>
      <c r="D45" s="201"/>
      <c r="E45" s="202"/>
      <c r="G45" s="197" t="s">
        <v>95</v>
      </c>
      <c r="H45" s="197"/>
      <c r="I45" s="197"/>
      <c r="J45" s="197"/>
    </row>
    <row r="46" spans="1:20" x14ac:dyDescent="0.25">
      <c r="A46" s="44"/>
      <c r="B46" s="97" t="s">
        <v>12</v>
      </c>
      <c r="C46" s="97" t="s">
        <v>127</v>
      </c>
      <c r="D46" s="97" t="s">
        <v>15</v>
      </c>
      <c r="E46" s="98" t="s">
        <v>13</v>
      </c>
      <c r="G46" s="103">
        <v>1</v>
      </c>
      <c r="H46" s="103">
        <v>2</v>
      </c>
      <c r="I46" s="103">
        <v>3</v>
      </c>
      <c r="J46" s="103">
        <v>4</v>
      </c>
      <c r="K46" s="101" t="s">
        <v>44</v>
      </c>
      <c r="S46" s="43"/>
      <c r="T46" s="43"/>
    </row>
    <row r="47" spans="1:20" x14ac:dyDescent="0.25">
      <c r="A47" s="126" t="s">
        <v>130</v>
      </c>
      <c r="B47" s="3">
        <f>B48</f>
        <v>5.7291666666666664E-2</v>
      </c>
      <c r="C47" s="7">
        <f>(84-3.5)/12</f>
        <v>6.708333333333333</v>
      </c>
      <c r="D47" s="7">
        <f>K47</f>
        <v>12</v>
      </c>
      <c r="E47" s="32">
        <f>B47*C47*D47</f>
        <v>4.6119791666666661</v>
      </c>
      <c r="F47" s="125" t="s">
        <v>130</v>
      </c>
      <c r="G47" s="102">
        <v>3</v>
      </c>
      <c r="H47" s="102">
        <f>G47</f>
        <v>3</v>
      </c>
      <c r="I47" s="102">
        <f>G47</f>
        <v>3</v>
      </c>
      <c r="J47" s="102">
        <f>G47</f>
        <v>3</v>
      </c>
      <c r="K47" s="102">
        <f>SUM(G47:J47)</f>
        <v>12</v>
      </c>
      <c r="S47" s="43"/>
      <c r="T47" s="43"/>
    </row>
    <row r="48" spans="1:20" x14ac:dyDescent="0.25">
      <c r="A48" s="126" t="s">
        <v>118</v>
      </c>
      <c r="B48" s="3">
        <f>(11/16)/12</f>
        <v>5.7291666666666664E-2</v>
      </c>
      <c r="C48" s="7">
        <f>84/12</f>
        <v>7</v>
      </c>
      <c r="D48" s="7">
        <f>K48</f>
        <v>613.0625</v>
      </c>
      <c r="E48" s="32">
        <f>B48*C48*D48</f>
        <v>245.86360677083331</v>
      </c>
      <c r="F48" s="125" t="s">
        <v>118</v>
      </c>
      <c r="G48" s="102">
        <f>J3-(3-1.9375)</f>
        <v>155.54166666666666</v>
      </c>
      <c r="H48" s="102">
        <f>J4-(3-1.9375)</f>
        <v>154.02083333333334</v>
      </c>
      <c r="I48" s="102">
        <f>J5-(3-1.9375)</f>
        <v>152.51041666666666</v>
      </c>
      <c r="J48" s="102">
        <f>J6-(3-1.9375)</f>
        <v>150.98958333333334</v>
      </c>
      <c r="K48" s="102">
        <f>SUM(G48:J48)</f>
        <v>613.0625</v>
      </c>
      <c r="S48" s="43"/>
      <c r="T48" s="43"/>
    </row>
    <row r="49" spans="1:20" x14ac:dyDescent="0.25">
      <c r="A49" s="126" t="s">
        <v>119</v>
      </c>
      <c r="B49" s="3">
        <f t="shared" ref="B49:B52" si="28">(11/16)/12</f>
        <v>5.7291666666666664E-2</v>
      </c>
      <c r="C49" s="7">
        <f t="shared" ref="C49:C52" si="29">84/12</f>
        <v>7</v>
      </c>
      <c r="D49" s="7">
        <f t="shared" ref="D49:D52" si="30">K49</f>
        <v>886.30208333333337</v>
      </c>
      <c r="E49" s="32">
        <f t="shared" ref="E49:E53" si="31">B49*C49*D49</f>
        <v>355.44406467013886</v>
      </c>
      <c r="F49" s="125" t="s">
        <v>119</v>
      </c>
      <c r="G49" s="102">
        <f>K3</f>
        <v>224.35416666666666</v>
      </c>
      <c r="H49" s="102">
        <f>K4</f>
        <v>222.5</v>
      </c>
      <c r="I49" s="102">
        <f>K5</f>
        <v>220.64583333333334</v>
      </c>
      <c r="J49" s="102">
        <f>K6</f>
        <v>218.80208333333334</v>
      </c>
      <c r="K49" s="102">
        <f t="shared" ref="K49:K53" si="32">SUM(G49:J49)</f>
        <v>886.30208333333337</v>
      </c>
      <c r="S49" s="43"/>
      <c r="T49" s="43"/>
    </row>
    <row r="50" spans="1:20" x14ac:dyDescent="0.25">
      <c r="A50" s="126" t="s">
        <v>120</v>
      </c>
      <c r="B50" s="3">
        <f t="shared" si="28"/>
        <v>5.7291666666666664E-2</v>
      </c>
      <c r="C50" s="7">
        <f t="shared" si="29"/>
        <v>7</v>
      </c>
      <c r="D50" s="7">
        <f t="shared" si="30"/>
        <v>934.75</v>
      </c>
      <c r="E50" s="32">
        <f t="shared" si="31"/>
        <v>374.87369791666663</v>
      </c>
      <c r="F50" s="125" t="s">
        <v>120</v>
      </c>
      <c r="G50" s="102">
        <f>233+8.25/12</f>
        <v>233.6875</v>
      </c>
      <c r="H50" s="102">
        <f>$G$50</f>
        <v>233.6875</v>
      </c>
      <c r="I50" s="102">
        <f t="shared" ref="I50:J50" si="33">$G$50</f>
        <v>233.6875</v>
      </c>
      <c r="J50" s="102">
        <f t="shared" si="33"/>
        <v>233.6875</v>
      </c>
      <c r="K50" s="102">
        <f t="shared" si="32"/>
        <v>934.75</v>
      </c>
      <c r="S50" s="43"/>
      <c r="T50" s="43"/>
    </row>
    <row r="51" spans="1:20" x14ac:dyDescent="0.25">
      <c r="A51" s="126" t="s">
        <v>121</v>
      </c>
      <c r="B51" s="3">
        <f t="shared" si="28"/>
        <v>5.7291666666666664E-2</v>
      </c>
      <c r="C51" s="7">
        <f t="shared" si="29"/>
        <v>7</v>
      </c>
      <c r="D51" s="7">
        <f t="shared" si="30"/>
        <v>873.66666666666663</v>
      </c>
      <c r="E51" s="32">
        <f t="shared" si="31"/>
        <v>350.37673611111109</v>
      </c>
      <c r="F51" s="125" t="s">
        <v>121</v>
      </c>
      <c r="G51" s="102">
        <f>218+5/12</f>
        <v>218.41666666666666</v>
      </c>
      <c r="H51" s="102">
        <f>G51</f>
        <v>218.41666666666666</v>
      </c>
      <c r="I51" s="102">
        <f>G51</f>
        <v>218.41666666666666</v>
      </c>
      <c r="J51" s="102">
        <f>G51</f>
        <v>218.41666666666666</v>
      </c>
      <c r="K51" s="102">
        <f t="shared" si="32"/>
        <v>873.66666666666663</v>
      </c>
      <c r="S51" s="43"/>
      <c r="T51" s="43"/>
    </row>
    <row r="52" spans="1:20" x14ac:dyDescent="0.25">
      <c r="A52" s="126" t="s">
        <v>122</v>
      </c>
      <c r="B52" s="3">
        <f t="shared" si="28"/>
        <v>5.7291666666666664E-2</v>
      </c>
      <c r="C52" s="7">
        <f t="shared" si="29"/>
        <v>7</v>
      </c>
      <c r="D52" s="7">
        <f t="shared" si="30"/>
        <v>707.79166666666663</v>
      </c>
      <c r="E52" s="32">
        <f t="shared" si="31"/>
        <v>283.85394965277771</v>
      </c>
      <c r="F52" s="125" t="s">
        <v>122</v>
      </c>
      <c r="G52" s="102">
        <f>(178+4.25/12)-(3.5-2.09375)</f>
        <v>176.94791666666666</v>
      </c>
      <c r="H52" s="102">
        <f>G52</f>
        <v>176.94791666666666</v>
      </c>
      <c r="I52" s="102">
        <f>G52</f>
        <v>176.94791666666666</v>
      </c>
      <c r="J52" s="102">
        <f>G52</f>
        <v>176.94791666666666</v>
      </c>
      <c r="K52" s="102">
        <f t="shared" si="32"/>
        <v>707.79166666666663</v>
      </c>
      <c r="S52" s="43"/>
      <c r="T52" s="43"/>
    </row>
    <row r="53" spans="1:20" ht="15.75" thickBot="1" x14ac:dyDescent="0.3">
      <c r="A53" s="126" t="s">
        <v>129</v>
      </c>
      <c r="B53" s="3">
        <f>B52</f>
        <v>5.7291666666666664E-2</v>
      </c>
      <c r="C53" s="7">
        <f>(84-3.5)/12</f>
        <v>6.708333333333333</v>
      </c>
      <c r="D53" s="7">
        <f>K53</f>
        <v>14</v>
      </c>
      <c r="E53" s="32">
        <f t="shared" si="31"/>
        <v>5.3806423611111107</v>
      </c>
      <c r="F53" s="125" t="s">
        <v>129</v>
      </c>
      <c r="G53" s="102">
        <v>3.5</v>
      </c>
      <c r="H53" s="102">
        <f>G53</f>
        <v>3.5</v>
      </c>
      <c r="I53" s="102">
        <f>G53</f>
        <v>3.5</v>
      </c>
      <c r="J53" s="102">
        <f>G53</f>
        <v>3.5</v>
      </c>
      <c r="K53" s="102">
        <f t="shared" si="32"/>
        <v>14</v>
      </c>
      <c r="S53" s="43"/>
      <c r="T53" s="43"/>
    </row>
    <row r="54" spans="1:20" ht="15.75" thickBot="1" x14ac:dyDescent="0.3">
      <c r="A54" s="44"/>
      <c r="B54" s="1"/>
      <c r="C54" s="1"/>
      <c r="D54" s="5" t="s">
        <v>4</v>
      </c>
      <c r="E54" s="12">
        <f>SUM(E47:E53)</f>
        <v>1620.4046766493054</v>
      </c>
      <c r="K54" s="102"/>
      <c r="S54" s="43"/>
      <c r="T54" s="43"/>
    </row>
    <row r="55" spans="1:20" ht="15.75" thickBot="1" x14ac:dyDescent="0.3">
      <c r="A55" s="45"/>
      <c r="B55" s="23"/>
      <c r="C55" s="23"/>
      <c r="D55" s="23"/>
      <c r="E55" s="36"/>
      <c r="M55" s="102"/>
    </row>
    <row r="56" spans="1:20" x14ac:dyDescent="0.25">
      <c r="B56" s="3"/>
      <c r="C56" s="3"/>
      <c r="D56" s="3"/>
      <c r="E56" s="3"/>
    </row>
    <row r="57" spans="1:20" x14ac:dyDescent="0.25">
      <c r="B57" s="4"/>
      <c r="C57" s="4"/>
      <c r="D57" s="4"/>
      <c r="E57" s="4"/>
    </row>
    <row r="58" spans="1:20" x14ac:dyDescent="0.25">
      <c r="B58" s="4"/>
      <c r="C58" s="4"/>
      <c r="D58" s="4"/>
      <c r="E58" s="4"/>
    </row>
  </sheetData>
  <mergeCells count="9">
    <mergeCell ref="A1:E1"/>
    <mergeCell ref="G8:J8"/>
    <mergeCell ref="G22:J22"/>
    <mergeCell ref="G45:J45"/>
    <mergeCell ref="B2:C2"/>
    <mergeCell ref="B3:C3"/>
    <mergeCell ref="A22:E22"/>
    <mergeCell ref="A8:E8"/>
    <mergeCell ref="A45:E45"/>
  </mergeCells>
  <pageMargins left="0.7" right="0.7" top="0.75" bottom="0.75" header="0.3" footer="0.3"/>
  <pageSetup scale="83" orientation="portrait" r:id="rId1"/>
  <ignoredErrors>
    <ignoredError sqref="B11 B13 B15:B16 B17 H25:J25 B26 H27:J27 B30 B34 B36 B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howOutlineSymbols="0"/>
  </sheetPr>
  <dimension ref="A1:J29"/>
  <sheetViews>
    <sheetView view="pageBreakPreview" zoomScale="60" zoomScaleNormal="100" workbookViewId="0">
      <selection activeCell="G5" sqref="G5"/>
    </sheetView>
  </sheetViews>
  <sheetFormatPr defaultRowHeight="15" outlineLevelRow="1" x14ac:dyDescent="0.25"/>
  <cols>
    <col min="1" max="1" width="28.28515625" style="43" bestFit="1" customWidth="1"/>
    <col min="2" max="2" width="17.42578125" style="2" customWidth="1"/>
    <col min="3" max="3" width="13.140625" style="2" customWidth="1"/>
    <col min="4" max="4" width="11.42578125" style="2" customWidth="1"/>
    <col min="5" max="5" width="10.5703125" style="2" customWidth="1"/>
    <col min="6" max="6" width="11.28515625" style="2" customWidth="1"/>
    <col min="7" max="7" width="13.42578125" style="43" customWidth="1"/>
    <col min="8" max="10" width="9.140625" style="43" customWidth="1"/>
    <col min="11" max="11" width="13.85546875" style="43" bestFit="1" customWidth="1"/>
    <col min="12" max="12" width="17.42578125" style="43" bestFit="1" customWidth="1"/>
    <col min="13" max="13" width="9.7109375" style="43" bestFit="1" customWidth="1"/>
    <col min="14" max="14" width="11.42578125" style="43" bestFit="1" customWidth="1"/>
    <col min="15" max="16384" width="9.140625" style="43"/>
  </cols>
  <sheetData>
    <row r="1" spans="1:9" ht="19.5" thickBot="1" x14ac:dyDescent="0.3">
      <c r="A1" s="194" t="s">
        <v>81</v>
      </c>
      <c r="B1" s="195"/>
      <c r="C1" s="195"/>
      <c r="D1" s="195"/>
      <c r="E1" s="195"/>
      <c r="F1" s="195"/>
      <c r="G1" s="196"/>
    </row>
    <row r="2" spans="1:9" ht="19.5" thickBot="1" x14ac:dyDescent="0.3">
      <c r="A2" s="157"/>
      <c r="B2" s="142"/>
      <c r="C2" s="142"/>
      <c r="D2" s="142"/>
      <c r="E2" s="142"/>
      <c r="F2" s="142"/>
      <c r="G2" s="143"/>
    </row>
    <row r="3" spans="1:9" ht="19.5" thickBot="1" x14ac:dyDescent="0.3">
      <c r="A3" s="44"/>
      <c r="B3" s="180" t="s">
        <v>155</v>
      </c>
      <c r="C3" s="188">
        <f>G18+G19+G21+G25+G26+G27</f>
        <v>1419.8590946903937</v>
      </c>
      <c r="D3" s="145" t="s">
        <v>7</v>
      </c>
      <c r="G3" s="46"/>
      <c r="H3" s="51"/>
    </row>
    <row r="4" spans="1:9" ht="19.5" thickBot="1" x14ac:dyDescent="0.3">
      <c r="A4" s="44"/>
      <c r="B4" s="159" t="s">
        <v>156</v>
      </c>
      <c r="C4" s="189">
        <f>G10+G11+G12+G13+G16+G17+G20+G22</f>
        <v>2828.6282574688953</v>
      </c>
      <c r="D4" s="155" t="s">
        <v>7</v>
      </c>
      <c r="G4" s="46"/>
      <c r="H4" s="51"/>
    </row>
    <row r="5" spans="1:9" ht="19.5" thickBot="1" x14ac:dyDescent="0.3">
      <c r="A5" s="86"/>
      <c r="B5" s="180" t="s">
        <v>6</v>
      </c>
      <c r="C5" s="156">
        <f>C3+C4</f>
        <v>4248.487352159289</v>
      </c>
      <c r="D5" s="145" t="s">
        <v>7</v>
      </c>
      <c r="G5" s="46"/>
      <c r="H5" s="51"/>
    </row>
    <row r="6" spans="1:9" ht="19.5" thickBot="1" x14ac:dyDescent="0.3">
      <c r="A6" s="86"/>
      <c r="B6" s="187"/>
      <c r="C6" s="148"/>
      <c r="D6" s="147"/>
      <c r="G6" s="46"/>
      <c r="H6" s="51"/>
    </row>
    <row r="7" spans="1:9" ht="15" customHeight="1" thickBot="1" x14ac:dyDescent="0.3">
      <c r="A7" s="203" t="s">
        <v>166</v>
      </c>
      <c r="B7" s="204"/>
      <c r="C7" s="204"/>
      <c r="D7" s="204"/>
      <c r="E7" s="204"/>
      <c r="F7" s="204"/>
      <c r="G7" s="205"/>
      <c r="H7" s="51"/>
    </row>
    <row r="8" spans="1:9" ht="45" x14ac:dyDescent="0.25">
      <c r="A8" s="53" t="s">
        <v>84</v>
      </c>
      <c r="B8" s="10" t="s">
        <v>194</v>
      </c>
      <c r="C8" s="10" t="s">
        <v>82</v>
      </c>
      <c r="D8" s="6" t="s">
        <v>13</v>
      </c>
      <c r="E8" s="10" t="s">
        <v>146</v>
      </c>
      <c r="F8" s="10" t="s">
        <v>83</v>
      </c>
      <c r="G8" s="30" t="s">
        <v>28</v>
      </c>
    </row>
    <row r="9" spans="1:9" x14ac:dyDescent="0.25">
      <c r="A9" s="206" t="s">
        <v>197</v>
      </c>
      <c r="B9" s="207"/>
      <c r="C9" s="207"/>
      <c r="D9" s="207"/>
      <c r="E9" s="207"/>
      <c r="F9" s="207"/>
      <c r="G9" s="208"/>
    </row>
    <row r="10" spans="1:9" ht="15" customHeight="1" outlineLevel="1" x14ac:dyDescent="0.25">
      <c r="A10" s="41" t="s">
        <v>142</v>
      </c>
      <c r="B10" s="7">
        <f>Girders!N3</f>
        <v>1011.4166666666666</v>
      </c>
      <c r="C10" s="52">
        <f>(5/16)/12</f>
        <v>2.6041666666666668E-2</v>
      </c>
      <c r="D10" s="3">
        <f>B10*(0.5*C10^2)</f>
        <v>0.34295541268807872</v>
      </c>
      <c r="E10" s="3">
        <v>4</v>
      </c>
      <c r="F10" s="13">
        <v>1</v>
      </c>
      <c r="G10" s="32">
        <f>D10*E10*F10*490</f>
        <v>672.19260886863424</v>
      </c>
    </row>
    <row r="11" spans="1:9" ht="15" customHeight="1" outlineLevel="1" x14ac:dyDescent="0.25">
      <c r="A11" s="41" t="s">
        <v>143</v>
      </c>
      <c r="B11" s="7">
        <f>Girders!N4</f>
        <v>1008.0416666666666</v>
      </c>
      <c r="C11" s="52">
        <f>C10</f>
        <v>2.6041666666666668E-2</v>
      </c>
      <c r="D11" s="3">
        <f t="shared" ref="D11:D13" si="0">B11*(0.5*C11^2)</f>
        <v>0.34181100350839122</v>
      </c>
      <c r="E11" s="3">
        <v>4</v>
      </c>
      <c r="F11" s="13">
        <v>1</v>
      </c>
      <c r="G11" s="32">
        <f t="shared" ref="G11:G13" si="1">D11*E11*F11*490</f>
        <v>669.94956687644674</v>
      </c>
    </row>
    <row r="12" spans="1:9" ht="15" customHeight="1" outlineLevel="1" x14ac:dyDescent="0.25">
      <c r="A12" s="41" t="s">
        <v>144</v>
      </c>
      <c r="B12" s="7">
        <f>Girders!N5</f>
        <v>1004.6666666666666</v>
      </c>
      <c r="C12" s="52">
        <f>C10</f>
        <v>2.6041666666666668E-2</v>
      </c>
      <c r="D12" s="3">
        <f t="shared" si="0"/>
        <v>0.34066659432870372</v>
      </c>
      <c r="E12" s="3">
        <v>4</v>
      </c>
      <c r="F12" s="13">
        <v>1</v>
      </c>
      <c r="G12" s="32">
        <f t="shared" si="1"/>
        <v>667.70652488425924</v>
      </c>
    </row>
    <row r="13" spans="1:9" ht="15" customHeight="1" outlineLevel="1" x14ac:dyDescent="0.25">
      <c r="A13" s="41" t="s">
        <v>145</v>
      </c>
      <c r="B13" s="7">
        <f>Girders!N6</f>
        <v>1001.3125</v>
      </c>
      <c r="C13" s="52">
        <f>C10</f>
        <v>2.6041666666666668E-2</v>
      </c>
      <c r="D13" s="3">
        <f t="shared" si="0"/>
        <v>0.33952924940321183</v>
      </c>
      <c r="E13" s="3">
        <v>4</v>
      </c>
      <c r="F13" s="13">
        <v>1</v>
      </c>
      <c r="G13" s="32">
        <f t="shared" si="1"/>
        <v>665.47732883029516</v>
      </c>
    </row>
    <row r="14" spans="1:9" ht="15" customHeight="1" outlineLevel="1" x14ac:dyDescent="0.25">
      <c r="A14" s="41"/>
      <c r="B14" s="7"/>
      <c r="C14" s="52"/>
      <c r="D14" s="3"/>
      <c r="E14" s="3"/>
      <c r="F14" s="13"/>
      <c r="G14" s="32"/>
    </row>
    <row r="15" spans="1:9" ht="15" customHeight="1" outlineLevel="1" x14ac:dyDescent="0.25">
      <c r="A15" s="206" t="s">
        <v>195</v>
      </c>
      <c r="B15" s="207"/>
      <c r="C15" s="207"/>
      <c r="D15" s="207"/>
      <c r="E15" s="207"/>
      <c r="F15" s="207"/>
      <c r="G15" s="208"/>
    </row>
    <row r="16" spans="1:9" ht="15" customHeight="1" outlineLevel="1" x14ac:dyDescent="0.25">
      <c r="A16" s="41" t="s">
        <v>30</v>
      </c>
      <c r="B16" s="64">
        <f>80.5/12</f>
        <v>6.708333333333333</v>
      </c>
      <c r="C16" s="52">
        <f>C10</f>
        <v>2.6041666666666668E-2</v>
      </c>
      <c r="D16" s="3">
        <f>B16*(0.5*C16^2)</f>
        <v>2.2746898509837963E-3</v>
      </c>
      <c r="E16" s="3">
        <v>1</v>
      </c>
      <c r="F16" s="13">
        <f>Stiffeners!E7</f>
        <v>16</v>
      </c>
      <c r="G16" s="32">
        <f>D16*F16*490</f>
        <v>17.833568431712962</v>
      </c>
      <c r="I16" s="94"/>
    </row>
    <row r="17" spans="1:10" ht="15" customHeight="1" outlineLevel="1" x14ac:dyDescent="0.25">
      <c r="A17" s="41" t="s">
        <v>33</v>
      </c>
      <c r="B17" s="64">
        <f>84/12</f>
        <v>7</v>
      </c>
      <c r="C17" s="52">
        <f>C10</f>
        <v>2.6041666666666668E-2</v>
      </c>
      <c r="D17" s="3">
        <f t="shared" ref="D17:D27" si="2">B17*(0.5*C17^2)</f>
        <v>2.3735894097222225E-3</v>
      </c>
      <c r="E17" s="3">
        <v>1</v>
      </c>
      <c r="F17" s="13">
        <f>Stiffeners!E8</f>
        <v>32</v>
      </c>
      <c r="G17" s="32">
        <f t="shared" ref="G17:G26" si="3">D17*F17*490</f>
        <v>37.21788194444445</v>
      </c>
      <c r="I17" s="94"/>
    </row>
    <row r="18" spans="1:10" ht="15" customHeight="1" outlineLevel="1" x14ac:dyDescent="0.25">
      <c r="A18" s="41" t="s">
        <v>149</v>
      </c>
      <c r="B18" s="64">
        <f>(84+10+11)/12</f>
        <v>8.75</v>
      </c>
      <c r="C18" s="52">
        <f>C10</f>
        <v>2.6041666666666668E-2</v>
      </c>
      <c r="D18" s="3">
        <f t="shared" si="2"/>
        <v>2.966986762152778E-3</v>
      </c>
      <c r="E18" s="3">
        <v>1</v>
      </c>
      <c r="F18" s="13">
        <f>Stiffeners!E9</f>
        <v>126</v>
      </c>
      <c r="G18" s="32">
        <f t="shared" si="3"/>
        <v>183.1817626953125</v>
      </c>
      <c r="I18" s="94"/>
    </row>
    <row r="19" spans="1:10" ht="15" customHeight="1" outlineLevel="1" x14ac:dyDescent="0.25">
      <c r="A19" s="41" t="s">
        <v>150</v>
      </c>
      <c r="B19" s="64">
        <f>B18</f>
        <v>8.75</v>
      </c>
      <c r="C19" s="52">
        <f>C10</f>
        <v>2.6041666666666668E-2</v>
      </c>
      <c r="D19" s="3">
        <f t="shared" si="2"/>
        <v>2.966986762152778E-3</v>
      </c>
      <c r="E19" s="3">
        <v>1</v>
      </c>
      <c r="F19" s="13">
        <f>Stiffeners!E10</f>
        <v>252</v>
      </c>
      <c r="G19" s="32">
        <f t="shared" si="3"/>
        <v>366.363525390625</v>
      </c>
      <c r="I19" s="94"/>
    </row>
    <row r="20" spans="1:10" ht="15" customHeight="1" outlineLevel="1" x14ac:dyDescent="0.25">
      <c r="A20" s="41" t="s">
        <v>147</v>
      </c>
      <c r="B20" s="64">
        <f>B17</f>
        <v>7</v>
      </c>
      <c r="C20" s="52">
        <f>C10</f>
        <v>2.6041666666666668E-2</v>
      </c>
      <c r="D20" s="3">
        <f t="shared" si="2"/>
        <v>2.3735894097222225E-3</v>
      </c>
      <c r="E20" s="3">
        <v>1</v>
      </c>
      <c r="F20" s="13">
        <f>Stiffeners!E11+Stiffeners!E12</f>
        <v>80</v>
      </c>
      <c r="G20" s="32">
        <f t="shared" si="3"/>
        <v>93.044704861111114</v>
      </c>
      <c r="I20" s="94"/>
    </row>
    <row r="21" spans="1:10" ht="15" customHeight="1" outlineLevel="1" x14ac:dyDescent="0.25">
      <c r="A21" s="41" t="s">
        <v>148</v>
      </c>
      <c r="B21" s="64">
        <f>(80.5+10+11)/12</f>
        <v>8.4583333333333339</v>
      </c>
      <c r="C21" s="52">
        <f>C10</f>
        <v>2.6041666666666668E-2</v>
      </c>
      <c r="D21" s="3">
        <f t="shared" si="2"/>
        <v>2.8680872034143523E-3</v>
      </c>
      <c r="E21" s="3">
        <v>1</v>
      </c>
      <c r="F21" s="13">
        <f>Stiffeners!E13</f>
        <v>16</v>
      </c>
      <c r="G21" s="32">
        <f t="shared" si="3"/>
        <v>22.485803674768523</v>
      </c>
      <c r="I21" s="94"/>
    </row>
    <row r="22" spans="1:10" ht="15" customHeight="1" outlineLevel="1" x14ac:dyDescent="0.25">
      <c r="A22" s="41" t="s">
        <v>32</v>
      </c>
      <c r="B22" s="64">
        <f>(84+10)/12</f>
        <v>7.833333333333333</v>
      </c>
      <c r="C22" s="52">
        <f>C10</f>
        <v>2.6041666666666668E-2</v>
      </c>
      <c r="D22" s="3">
        <f t="shared" si="2"/>
        <v>2.6561595775462963E-3</v>
      </c>
      <c r="E22" s="3">
        <v>1</v>
      </c>
      <c r="F22" s="13">
        <f>Stiffeners!E14</f>
        <v>4</v>
      </c>
      <c r="G22" s="32">
        <f t="shared" si="3"/>
        <v>5.2060727719907405</v>
      </c>
      <c r="I22" s="94"/>
    </row>
    <row r="23" spans="1:10" ht="15" customHeight="1" outlineLevel="1" x14ac:dyDescent="0.25">
      <c r="A23" s="41"/>
      <c r="B23" s="64"/>
      <c r="C23" s="52"/>
      <c r="D23" s="3"/>
      <c r="E23" s="3"/>
      <c r="F23" s="13"/>
      <c r="G23" s="32"/>
      <c r="I23" s="94"/>
    </row>
    <row r="24" spans="1:10" ht="15" customHeight="1" outlineLevel="1" x14ac:dyDescent="0.25">
      <c r="A24" s="206" t="s">
        <v>196</v>
      </c>
      <c r="B24" s="207"/>
      <c r="C24" s="207"/>
      <c r="D24" s="207"/>
      <c r="E24" s="207"/>
      <c r="F24" s="207"/>
      <c r="G24" s="208"/>
      <c r="I24" s="94"/>
    </row>
    <row r="25" spans="1:10" ht="15" customHeight="1" outlineLevel="1" x14ac:dyDescent="0.25">
      <c r="A25" s="41" t="s">
        <v>86</v>
      </c>
      <c r="B25" s="64">
        <f>(3.33*2)+(2.667)+(1.833*10)+(2.5*2)+(2.33*2)</f>
        <v>37.316999999999993</v>
      </c>
      <c r="C25" s="52">
        <f>C10</f>
        <v>2.6041666666666668E-2</v>
      </c>
      <c r="D25" s="3">
        <f t="shared" si="2"/>
        <v>1.2653605143229166E-2</v>
      </c>
      <c r="E25" s="3">
        <v>1</v>
      </c>
      <c r="F25" s="13">
        <v>3</v>
      </c>
      <c r="G25" s="32">
        <f t="shared" si="3"/>
        <v>18.600799560546875</v>
      </c>
      <c r="I25" s="94"/>
    </row>
    <row r="26" spans="1:10" ht="15" customHeight="1" outlineLevel="1" x14ac:dyDescent="0.25">
      <c r="A26" s="41" t="s">
        <v>87</v>
      </c>
      <c r="B26" s="64">
        <f>B25</f>
        <v>37.316999999999993</v>
      </c>
      <c r="C26" s="52">
        <f>C10</f>
        <v>2.6041666666666668E-2</v>
      </c>
      <c r="D26" s="3">
        <f t="shared" si="2"/>
        <v>1.2653605143229166E-2</v>
      </c>
      <c r="E26" s="3">
        <v>1</v>
      </c>
      <c r="F26" s="13">
        <v>3</v>
      </c>
      <c r="G26" s="32">
        <f t="shared" si="3"/>
        <v>18.600799560546875</v>
      </c>
      <c r="I26" s="94"/>
    </row>
    <row r="27" spans="1:10" ht="15" customHeight="1" outlineLevel="1" x14ac:dyDescent="0.25">
      <c r="A27" s="41" t="s">
        <v>85</v>
      </c>
      <c r="B27" s="64">
        <f>(2.33*6)+(2.667*2)+(3.25*2)</f>
        <v>25.814</v>
      </c>
      <c r="C27" s="52">
        <f>C10</f>
        <v>2.6041666666666668E-2</v>
      </c>
      <c r="D27" s="3">
        <f t="shared" si="2"/>
        <v>8.7531195746527787E-3</v>
      </c>
      <c r="E27" s="3">
        <v>1</v>
      </c>
      <c r="F27" s="13">
        <f>Crossframes!F8*Crossframes!E8</f>
        <v>189</v>
      </c>
      <c r="G27" s="32">
        <f>D27*F27*490</f>
        <v>810.62640380859386</v>
      </c>
      <c r="I27" s="94"/>
    </row>
    <row r="28" spans="1:10" ht="15" customHeight="1" outlineLevel="1" thickBot="1" x14ac:dyDescent="0.3">
      <c r="A28" s="41"/>
      <c r="B28" s="64"/>
      <c r="C28" s="52"/>
      <c r="D28" s="3"/>
      <c r="E28" s="3"/>
      <c r="F28" s="13"/>
      <c r="G28" s="32"/>
      <c r="I28" s="94"/>
    </row>
    <row r="29" spans="1:10" ht="15" customHeight="1" thickBot="1" x14ac:dyDescent="0.3">
      <c r="A29" s="45"/>
      <c r="B29" s="23"/>
      <c r="C29" s="42"/>
      <c r="D29" s="24"/>
      <c r="E29" s="24"/>
      <c r="F29" s="5" t="s">
        <v>16</v>
      </c>
      <c r="G29" s="12">
        <f>SUM(G10:G27)</f>
        <v>4248.487352159289</v>
      </c>
      <c r="J29" s="3"/>
    </row>
  </sheetData>
  <mergeCells count="5">
    <mergeCell ref="A1:G1"/>
    <mergeCell ref="A7:G7"/>
    <mergeCell ref="A9:G9"/>
    <mergeCell ref="A15:G15"/>
    <mergeCell ref="A24:G24"/>
  </mergeCells>
  <pageMargins left="0.7" right="0.7" top="0.75" bottom="0.75" header="0.3" footer="0.3"/>
  <pageSetup scale="85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1" max="1" width="30.28515625" style="43" bestFit="1" customWidth="1"/>
    <col min="2" max="2" width="18.5703125" style="43" customWidth="1"/>
    <col min="3" max="3" width="13.140625" style="2" customWidth="1"/>
    <col min="4" max="4" width="10.42578125" style="2" bestFit="1" customWidth="1"/>
    <col min="5" max="5" width="11.42578125" style="2" bestFit="1" customWidth="1"/>
    <col min="6" max="6" width="13.28515625" style="2" bestFit="1" customWidth="1"/>
    <col min="7" max="7" width="12.42578125" style="1" bestFit="1" customWidth="1"/>
    <col min="8" max="8" width="9.140625" style="43" customWidth="1"/>
    <col min="9" max="10" width="9.140625" style="1" customWidth="1"/>
    <col min="11" max="14" width="9.140625" style="43" customWidth="1"/>
    <col min="15" max="16384" width="9.140625" style="43"/>
  </cols>
  <sheetData>
    <row r="1" spans="1:13" ht="19.5" thickBot="1" x14ac:dyDescent="0.3">
      <c r="A1" s="194" t="s">
        <v>41</v>
      </c>
      <c r="B1" s="195"/>
      <c r="C1" s="195"/>
      <c r="D1" s="195"/>
      <c r="E1" s="195"/>
      <c r="F1" s="195"/>
      <c r="G1" s="196"/>
      <c r="H1" s="47"/>
      <c r="I1" s="20"/>
      <c r="J1" s="20"/>
      <c r="K1" s="47"/>
      <c r="L1" s="47"/>
      <c r="M1" s="47"/>
    </row>
    <row r="2" spans="1:13" ht="19.5" thickBot="1" x14ac:dyDescent="0.3">
      <c r="A2" s="182"/>
      <c r="B2" s="183"/>
      <c r="C2" s="183"/>
      <c r="D2" s="183"/>
      <c r="E2" s="183"/>
      <c r="F2" s="183"/>
      <c r="G2" s="184"/>
    </row>
    <row r="3" spans="1:13" ht="19.5" thickBot="1" x14ac:dyDescent="0.3">
      <c r="A3" s="44"/>
      <c r="B3" s="186" t="s">
        <v>6</v>
      </c>
      <c r="C3" s="156">
        <f>G14+G40+G27</f>
        <v>218920.46187499998</v>
      </c>
      <c r="D3" s="174" t="s">
        <v>7</v>
      </c>
      <c r="G3" s="31"/>
    </row>
    <row r="4" spans="1:13" ht="19.5" thickBot="1" x14ac:dyDescent="0.3">
      <c r="A4" s="45"/>
      <c r="B4" s="50"/>
      <c r="C4" s="23"/>
      <c r="D4" s="160"/>
      <c r="E4" s="49"/>
      <c r="F4" s="185"/>
      <c r="G4" s="172"/>
    </row>
    <row r="5" spans="1:13" ht="16.5" thickBot="1" x14ac:dyDescent="0.3">
      <c r="A5" s="203" t="s">
        <v>166</v>
      </c>
      <c r="B5" s="204"/>
      <c r="C5" s="204"/>
      <c r="D5" s="204"/>
      <c r="E5" s="204"/>
      <c r="F5" s="204"/>
      <c r="G5" s="205"/>
    </row>
    <row r="6" spans="1:13" x14ac:dyDescent="0.25">
      <c r="A6" s="209" t="s">
        <v>85</v>
      </c>
      <c r="B6" s="210"/>
      <c r="C6" s="210"/>
      <c r="D6" s="210"/>
      <c r="E6" s="210"/>
      <c r="F6" s="210"/>
      <c r="G6" s="211"/>
    </row>
    <row r="7" spans="1:13" ht="45" x14ac:dyDescent="0.25">
      <c r="A7" s="181" t="s">
        <v>177</v>
      </c>
      <c r="B7" s="10" t="s">
        <v>139</v>
      </c>
      <c r="C7" s="10" t="s">
        <v>46</v>
      </c>
      <c r="D7" s="10" t="s">
        <v>27</v>
      </c>
      <c r="E7" s="10" t="s">
        <v>78</v>
      </c>
      <c r="F7" s="10" t="s">
        <v>80</v>
      </c>
      <c r="G7" s="30" t="s">
        <v>185</v>
      </c>
    </row>
    <row r="8" spans="1:13" x14ac:dyDescent="0.25">
      <c r="A8" s="41" t="s">
        <v>24</v>
      </c>
      <c r="B8" s="1">
        <v>22.5</v>
      </c>
      <c r="C8" s="7">
        <f>9+11.3/12</f>
        <v>9.9416666666666664</v>
      </c>
      <c r="D8" s="13">
        <v>1</v>
      </c>
      <c r="E8" s="13">
        <v>3</v>
      </c>
      <c r="F8" s="13">
        <v>63</v>
      </c>
      <c r="G8" s="32">
        <f>(D8*E8*F8)*(C8*B8)</f>
        <v>42276.9375</v>
      </c>
    </row>
    <row r="9" spans="1:13" x14ac:dyDescent="0.25">
      <c r="A9" s="41" t="s">
        <v>25</v>
      </c>
      <c r="B9" s="1">
        <v>22.5</v>
      </c>
      <c r="C9" s="7">
        <f>5+11.3/12</f>
        <v>5.9416666666666664</v>
      </c>
      <c r="D9" s="13">
        <v>2</v>
      </c>
      <c r="E9" s="13">
        <v>3</v>
      </c>
      <c r="F9" s="13">
        <v>63</v>
      </c>
      <c r="G9" s="32">
        <f t="shared" ref="G9:G13" si="0">(D9*E9*F9)*(C9*B9)</f>
        <v>50533.875</v>
      </c>
    </row>
    <row r="10" spans="1:13" x14ac:dyDescent="0.25">
      <c r="A10" s="41" t="s">
        <v>26</v>
      </c>
      <c r="B10" s="1">
        <v>25</v>
      </c>
      <c r="C10" s="7">
        <f>10+7.3/12</f>
        <v>10.608333333333333</v>
      </c>
      <c r="D10" s="13">
        <v>1</v>
      </c>
      <c r="E10" s="13">
        <v>3</v>
      </c>
      <c r="F10" s="13">
        <v>63</v>
      </c>
      <c r="G10" s="32">
        <f t="shared" si="0"/>
        <v>50124.375</v>
      </c>
    </row>
    <row r="11" spans="1:13" x14ac:dyDescent="0.25">
      <c r="A11" s="41" t="s">
        <v>186</v>
      </c>
      <c r="B11" s="1">
        <v>490</v>
      </c>
      <c r="C11" s="7">
        <f>3.2987*(0.5/12)</f>
        <v>0.13744583333333332</v>
      </c>
      <c r="D11" s="13">
        <v>2</v>
      </c>
      <c r="E11" s="13">
        <v>3</v>
      </c>
      <c r="F11" s="13">
        <v>63</v>
      </c>
      <c r="G11" s="32">
        <f t="shared" si="0"/>
        <v>25457.717249999998</v>
      </c>
    </row>
    <row r="12" spans="1:13" x14ac:dyDescent="0.25">
      <c r="A12" s="41" t="s">
        <v>187</v>
      </c>
      <c r="B12" s="1">
        <v>490</v>
      </c>
      <c r="C12" s="7">
        <f>1.8958*(0.5/12)</f>
        <v>7.8991666666666654E-2</v>
      </c>
      <c r="D12" s="13">
        <v>2</v>
      </c>
      <c r="E12" s="13">
        <v>3</v>
      </c>
      <c r="F12" s="13">
        <v>63</v>
      </c>
      <c r="G12" s="32">
        <f t="shared" si="0"/>
        <v>14630.836499999998</v>
      </c>
    </row>
    <row r="13" spans="1:13" ht="15.75" thickBot="1" x14ac:dyDescent="0.3">
      <c r="A13" s="41" t="s">
        <v>188</v>
      </c>
      <c r="B13" s="1">
        <v>490</v>
      </c>
      <c r="C13" s="7">
        <f>6.235*(0.5/12)</f>
        <v>0.25979166666666664</v>
      </c>
      <c r="D13" s="13">
        <v>1</v>
      </c>
      <c r="E13" s="13">
        <v>3</v>
      </c>
      <c r="F13" s="13">
        <v>63</v>
      </c>
      <c r="G13" s="32">
        <f t="shared" si="0"/>
        <v>24059.306249999998</v>
      </c>
    </row>
    <row r="14" spans="1:13" ht="15.75" thickBot="1" x14ac:dyDescent="0.3">
      <c r="A14" s="44"/>
      <c r="C14" s="3"/>
      <c r="D14" s="7"/>
      <c r="E14" s="7"/>
      <c r="F14" s="5" t="s">
        <v>37</v>
      </c>
      <c r="G14" s="12">
        <f>SUM(G8:G13)</f>
        <v>207083.04749999999</v>
      </c>
    </row>
    <row r="15" spans="1:13" x14ac:dyDescent="0.25">
      <c r="A15" s="212" t="s">
        <v>141</v>
      </c>
      <c r="B15" s="213"/>
      <c r="C15" s="213"/>
      <c r="D15" s="213"/>
      <c r="E15" s="213"/>
      <c r="F15" s="213"/>
      <c r="G15" s="214"/>
    </row>
    <row r="16" spans="1:13" ht="30" x14ac:dyDescent="0.25">
      <c r="A16" s="181" t="s">
        <v>177</v>
      </c>
      <c r="B16" s="10" t="s">
        <v>45</v>
      </c>
      <c r="C16" s="10" t="s">
        <v>39</v>
      </c>
      <c r="D16" s="10" t="s">
        <v>27</v>
      </c>
      <c r="E16" s="10" t="s">
        <v>79</v>
      </c>
      <c r="F16" s="10" t="s">
        <v>80</v>
      </c>
      <c r="G16" s="30" t="s">
        <v>28</v>
      </c>
    </row>
    <row r="17" spans="1:7" x14ac:dyDescent="0.25">
      <c r="A17" s="41" t="s">
        <v>24</v>
      </c>
      <c r="B17" s="1">
        <v>73</v>
      </c>
      <c r="C17" s="7">
        <f>12+8.8/12</f>
        <v>12.733333333333334</v>
      </c>
      <c r="D17" s="13">
        <v>1</v>
      </c>
      <c r="E17" s="13">
        <v>3</v>
      </c>
      <c r="F17" s="13">
        <v>1</v>
      </c>
      <c r="G17" s="32">
        <f>(D17*E17*F17)*(B17*C17)</f>
        <v>2788.6000000000004</v>
      </c>
    </row>
    <row r="18" spans="1:7" x14ac:dyDescent="0.25">
      <c r="A18" s="41" t="s">
        <v>192</v>
      </c>
      <c r="B18" s="1">
        <v>15</v>
      </c>
      <c r="C18" s="7">
        <f>4+4/12</f>
        <v>4.333333333333333</v>
      </c>
      <c r="D18" s="13">
        <v>2</v>
      </c>
      <c r="E18" s="13">
        <v>3</v>
      </c>
      <c r="F18" s="13">
        <v>1</v>
      </c>
      <c r="G18" s="32">
        <f t="shared" ref="G18:G26" si="1">(D18*E18*F18)*(B18*C18)</f>
        <v>390</v>
      </c>
    </row>
    <row r="19" spans="1:7" x14ac:dyDescent="0.25">
      <c r="A19" s="41" t="s">
        <v>193</v>
      </c>
      <c r="B19" s="1">
        <v>15</v>
      </c>
      <c r="C19" s="7">
        <v>5</v>
      </c>
      <c r="D19" s="13">
        <v>2</v>
      </c>
      <c r="E19" s="13">
        <v>3</v>
      </c>
      <c r="F19" s="13">
        <v>1</v>
      </c>
      <c r="G19" s="32">
        <f t="shared" si="1"/>
        <v>450</v>
      </c>
    </row>
    <row r="20" spans="1:7" x14ac:dyDescent="0.25">
      <c r="A20" s="41" t="s">
        <v>26</v>
      </c>
      <c r="B20" s="1">
        <v>15</v>
      </c>
      <c r="C20" s="7">
        <f>12+8.8/12</f>
        <v>12.733333333333334</v>
      </c>
      <c r="D20" s="13">
        <v>1</v>
      </c>
      <c r="E20" s="13">
        <v>3</v>
      </c>
      <c r="F20" s="13">
        <v>1</v>
      </c>
      <c r="G20" s="32">
        <f t="shared" si="1"/>
        <v>573</v>
      </c>
    </row>
    <row r="21" spans="1:7" x14ac:dyDescent="0.25">
      <c r="A21" s="41" t="s">
        <v>29</v>
      </c>
      <c r="B21" s="1">
        <v>15</v>
      </c>
      <c r="C21" s="7">
        <v>4</v>
      </c>
      <c r="D21" s="13">
        <v>1</v>
      </c>
      <c r="E21" s="13">
        <v>3</v>
      </c>
      <c r="F21" s="13">
        <v>1</v>
      </c>
      <c r="G21" s="32">
        <f t="shared" si="1"/>
        <v>180</v>
      </c>
    </row>
    <row r="22" spans="1:7" x14ac:dyDescent="0.25">
      <c r="A22" s="41" t="s">
        <v>186</v>
      </c>
      <c r="B22" s="1">
        <v>490</v>
      </c>
      <c r="C22" s="3">
        <f>1.0255*((9/16)/12)</f>
        <v>4.8070312500000004E-2</v>
      </c>
      <c r="D22" s="13">
        <v>2</v>
      </c>
      <c r="E22" s="13">
        <v>3</v>
      </c>
      <c r="F22" s="13">
        <v>1</v>
      </c>
      <c r="G22" s="32">
        <f t="shared" si="1"/>
        <v>141.32671875</v>
      </c>
    </row>
    <row r="23" spans="1:7" x14ac:dyDescent="0.25">
      <c r="A23" s="41" t="s">
        <v>187</v>
      </c>
      <c r="B23" s="1">
        <v>490</v>
      </c>
      <c r="C23" s="3">
        <f>2.5967*((9/16)/12)</f>
        <v>0.12172031249999998</v>
      </c>
      <c r="D23" s="13">
        <v>2</v>
      </c>
      <c r="E23" s="13">
        <v>3</v>
      </c>
      <c r="F23" s="13">
        <v>1</v>
      </c>
      <c r="G23" s="32">
        <f t="shared" si="1"/>
        <v>357.85771874999995</v>
      </c>
    </row>
    <row r="24" spans="1:7" x14ac:dyDescent="0.25">
      <c r="A24" s="41" t="s">
        <v>189</v>
      </c>
      <c r="B24" s="1">
        <v>490</v>
      </c>
      <c r="C24" s="3">
        <f>3.2453*((9/16)/12)</f>
        <v>0.15212343749999999</v>
      </c>
      <c r="D24" s="13">
        <v>2</v>
      </c>
      <c r="E24" s="13">
        <v>3</v>
      </c>
      <c r="F24" s="13">
        <v>1</v>
      </c>
      <c r="G24" s="32">
        <f t="shared" si="1"/>
        <v>447.24290624999992</v>
      </c>
    </row>
    <row r="25" spans="1:7" x14ac:dyDescent="0.25">
      <c r="A25" s="41" t="s">
        <v>190</v>
      </c>
      <c r="B25" s="1">
        <v>490</v>
      </c>
      <c r="C25" s="3">
        <f>1.4656*((9/16)/12)</f>
        <v>6.8699999999999997E-2</v>
      </c>
      <c r="D25" s="13">
        <v>1</v>
      </c>
      <c r="E25" s="13">
        <v>3</v>
      </c>
      <c r="F25" s="13">
        <v>1</v>
      </c>
      <c r="G25" s="32">
        <f t="shared" si="1"/>
        <v>100.98899999999999</v>
      </c>
    </row>
    <row r="26" spans="1:7" ht="15.75" thickBot="1" x14ac:dyDescent="0.3">
      <c r="A26" s="41" t="s">
        <v>191</v>
      </c>
      <c r="B26" s="1">
        <v>490</v>
      </c>
      <c r="C26" s="3">
        <f>3.5654*((9/16)/12)</f>
        <v>0.16712812499999999</v>
      </c>
      <c r="D26" s="13">
        <v>1</v>
      </c>
      <c r="E26" s="13">
        <v>3</v>
      </c>
      <c r="F26" s="13">
        <v>1</v>
      </c>
      <c r="G26" s="32">
        <f t="shared" si="1"/>
        <v>245.67834375000001</v>
      </c>
    </row>
    <row r="27" spans="1:7" ht="15.75" thickBot="1" x14ac:dyDescent="0.3">
      <c r="A27" s="44"/>
      <c r="C27" s="3"/>
      <c r="D27" s="7"/>
      <c r="E27" s="7"/>
      <c r="F27" s="5" t="s">
        <v>37</v>
      </c>
      <c r="G27" s="12">
        <f>SUM(G17:G26)</f>
        <v>5674.6946874999985</v>
      </c>
    </row>
    <row r="28" spans="1:7" x14ac:dyDescent="0.25">
      <c r="A28" s="212" t="s">
        <v>140</v>
      </c>
      <c r="B28" s="213"/>
      <c r="C28" s="213"/>
      <c r="D28" s="213"/>
      <c r="E28" s="213"/>
      <c r="F28" s="213"/>
      <c r="G28" s="214"/>
    </row>
    <row r="29" spans="1:7" ht="30" x14ac:dyDescent="0.25">
      <c r="A29" s="181" t="s">
        <v>177</v>
      </c>
      <c r="B29" s="10" t="s">
        <v>45</v>
      </c>
      <c r="C29" s="10" t="s">
        <v>39</v>
      </c>
      <c r="D29" s="10" t="s">
        <v>27</v>
      </c>
      <c r="E29" s="10" t="s">
        <v>79</v>
      </c>
      <c r="F29" s="10" t="s">
        <v>80</v>
      </c>
      <c r="G29" s="30" t="s">
        <v>28</v>
      </c>
    </row>
    <row r="30" spans="1:7" x14ac:dyDescent="0.25">
      <c r="A30" s="41" t="s">
        <v>24</v>
      </c>
      <c r="B30" s="1">
        <v>73</v>
      </c>
      <c r="C30" s="7">
        <f>14+5.5/12</f>
        <v>14.458333333333334</v>
      </c>
      <c r="D30" s="13">
        <v>1</v>
      </c>
      <c r="E30" s="13">
        <v>3</v>
      </c>
      <c r="F30" s="13">
        <v>1</v>
      </c>
      <c r="G30" s="32">
        <f>(D30*E30*F30)*(B30*C30)</f>
        <v>3166.3750000000005</v>
      </c>
    </row>
    <row r="31" spans="1:7" x14ac:dyDescent="0.25">
      <c r="A31" s="41" t="s">
        <v>192</v>
      </c>
      <c r="B31" s="1">
        <v>15</v>
      </c>
      <c r="C31" s="7">
        <f>4+4.75/12</f>
        <v>4.395833333333333</v>
      </c>
      <c r="D31" s="13">
        <v>2</v>
      </c>
      <c r="E31" s="13">
        <v>3</v>
      </c>
      <c r="F31" s="13">
        <v>1</v>
      </c>
      <c r="G31" s="32">
        <f t="shared" ref="G31:G39" si="2">(D31*E31*F31)*(B31*C31)</f>
        <v>395.625</v>
      </c>
    </row>
    <row r="32" spans="1:7" x14ac:dyDescent="0.25">
      <c r="A32" s="41" t="s">
        <v>193</v>
      </c>
      <c r="B32" s="1">
        <v>15</v>
      </c>
      <c r="C32" s="7">
        <f>5+4.5/12</f>
        <v>5.375</v>
      </c>
      <c r="D32" s="13">
        <v>2</v>
      </c>
      <c r="E32" s="13">
        <v>3</v>
      </c>
      <c r="F32" s="13">
        <v>1</v>
      </c>
      <c r="G32" s="32">
        <f t="shared" si="2"/>
        <v>483.75</v>
      </c>
    </row>
    <row r="33" spans="1:7" x14ac:dyDescent="0.25">
      <c r="A33" s="41" t="s">
        <v>26</v>
      </c>
      <c r="B33" s="1">
        <v>15</v>
      </c>
      <c r="C33" s="7">
        <f>14+2.7/12</f>
        <v>14.225</v>
      </c>
      <c r="D33" s="13">
        <v>1</v>
      </c>
      <c r="E33" s="13">
        <v>3</v>
      </c>
      <c r="F33" s="13">
        <v>1</v>
      </c>
      <c r="G33" s="32">
        <f t="shared" si="2"/>
        <v>640.125</v>
      </c>
    </row>
    <row r="34" spans="1:7" x14ac:dyDescent="0.25">
      <c r="A34" s="41" t="s">
        <v>29</v>
      </c>
      <c r="B34" s="1">
        <v>15</v>
      </c>
      <c r="C34" s="7">
        <f>4+1/12</f>
        <v>4.083333333333333</v>
      </c>
      <c r="D34" s="13">
        <v>1</v>
      </c>
      <c r="E34" s="13">
        <v>3</v>
      </c>
      <c r="F34" s="13">
        <v>1</v>
      </c>
      <c r="G34" s="32">
        <f t="shared" si="2"/>
        <v>183.74999999999997</v>
      </c>
    </row>
    <row r="35" spans="1:7" x14ac:dyDescent="0.25">
      <c r="A35" s="41" t="s">
        <v>186</v>
      </c>
      <c r="B35" s="1">
        <v>490</v>
      </c>
      <c r="C35" s="3">
        <f>1.0255*((9/16)/12)</f>
        <v>4.8070312500000004E-2</v>
      </c>
      <c r="D35" s="13">
        <v>2</v>
      </c>
      <c r="E35" s="13">
        <v>3</v>
      </c>
      <c r="F35" s="13">
        <v>1</v>
      </c>
      <c r="G35" s="32">
        <f t="shared" si="2"/>
        <v>141.32671875</v>
      </c>
    </row>
    <row r="36" spans="1:7" x14ac:dyDescent="0.25">
      <c r="A36" s="41" t="s">
        <v>187</v>
      </c>
      <c r="B36" s="1">
        <v>490</v>
      </c>
      <c r="C36" s="3">
        <f>2.5967*((9/16)/12)</f>
        <v>0.12172031249999998</v>
      </c>
      <c r="D36" s="13">
        <v>2</v>
      </c>
      <c r="E36" s="13">
        <v>3</v>
      </c>
      <c r="F36" s="13">
        <v>1</v>
      </c>
      <c r="G36" s="32">
        <f t="shared" si="2"/>
        <v>357.85771874999995</v>
      </c>
    </row>
    <row r="37" spans="1:7" x14ac:dyDescent="0.25">
      <c r="A37" s="41" t="s">
        <v>189</v>
      </c>
      <c r="B37" s="1">
        <v>490</v>
      </c>
      <c r="C37" s="3">
        <f>3.2453*((9/16)/12)</f>
        <v>0.15212343749999999</v>
      </c>
      <c r="D37" s="13">
        <v>2</v>
      </c>
      <c r="E37" s="13">
        <v>3</v>
      </c>
      <c r="F37" s="13">
        <v>1</v>
      </c>
      <c r="G37" s="32">
        <f t="shared" si="2"/>
        <v>447.24290624999992</v>
      </c>
    </row>
    <row r="38" spans="1:7" x14ac:dyDescent="0.25">
      <c r="A38" s="41" t="s">
        <v>190</v>
      </c>
      <c r="B38" s="1">
        <v>490</v>
      </c>
      <c r="C38" s="3">
        <f>1.4656*((9/16)/12)</f>
        <v>6.8699999999999997E-2</v>
      </c>
      <c r="D38" s="13">
        <v>1</v>
      </c>
      <c r="E38" s="13">
        <v>3</v>
      </c>
      <c r="F38" s="13">
        <v>1</v>
      </c>
      <c r="G38" s="32">
        <f t="shared" si="2"/>
        <v>100.98899999999999</v>
      </c>
    </row>
    <row r="39" spans="1:7" ht="15.75" thickBot="1" x14ac:dyDescent="0.3">
      <c r="A39" s="41" t="s">
        <v>191</v>
      </c>
      <c r="B39" s="1">
        <v>490</v>
      </c>
      <c r="C39" s="3">
        <f>3.5654*((9/16)/12)</f>
        <v>0.16712812499999999</v>
      </c>
      <c r="D39" s="13">
        <v>1</v>
      </c>
      <c r="E39" s="13">
        <v>3</v>
      </c>
      <c r="F39" s="13">
        <v>1</v>
      </c>
      <c r="G39" s="32">
        <f t="shared" si="2"/>
        <v>245.67834375000001</v>
      </c>
    </row>
    <row r="40" spans="1:7" ht="15.75" thickBot="1" x14ac:dyDescent="0.3">
      <c r="A40" s="45"/>
      <c r="B40" s="50"/>
      <c r="C40" s="23"/>
      <c r="D40" s="24"/>
      <c r="E40" s="24"/>
      <c r="F40" s="5" t="s">
        <v>37</v>
      </c>
      <c r="G40" s="12">
        <f>SUM(G30:G39)</f>
        <v>6162.7196874999981</v>
      </c>
    </row>
  </sheetData>
  <mergeCells count="5">
    <mergeCell ref="A1:G1"/>
    <mergeCell ref="A5:G5"/>
    <mergeCell ref="A6:G6"/>
    <mergeCell ref="A15:G15"/>
    <mergeCell ref="A28:G28"/>
  </mergeCells>
  <pageMargins left="0.7" right="0.7" top="0.75" bottom="0.75" header="0.3" footer="0.3"/>
  <pageSetup scale="65" orientation="portrait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9.140625" style="2" customWidth="1"/>
    <col min="2" max="2" width="10.7109375" style="2" customWidth="1"/>
    <col min="3" max="3" width="20.28515625" style="2" bestFit="1" customWidth="1"/>
    <col min="4" max="4" width="16.140625" style="2" customWidth="1"/>
    <col min="5" max="5" width="9.85546875" style="1" bestFit="1" customWidth="1"/>
    <col min="6" max="6" width="10.85546875" style="1" customWidth="1"/>
    <col min="7" max="7" width="9.140625" style="1" customWidth="1"/>
    <col min="8" max="12" width="9.140625" style="43" customWidth="1"/>
    <col min="13" max="16384" width="9.140625" style="43"/>
  </cols>
  <sheetData>
    <row r="1" spans="1:12" ht="19.5" thickBot="1" x14ac:dyDescent="0.3">
      <c r="A1" s="194" t="s">
        <v>88</v>
      </c>
      <c r="B1" s="195"/>
      <c r="C1" s="195"/>
      <c r="D1" s="195"/>
      <c r="E1" s="195"/>
      <c r="F1" s="196"/>
      <c r="G1" s="20"/>
      <c r="H1" s="47"/>
      <c r="I1" s="47"/>
      <c r="J1" s="47"/>
      <c r="K1" s="47"/>
      <c r="L1" s="47"/>
    </row>
    <row r="2" spans="1:12" ht="19.5" thickBot="1" x14ac:dyDescent="0.3">
      <c r="A2" s="176"/>
      <c r="B2" s="178"/>
      <c r="F2" s="31"/>
    </row>
    <row r="3" spans="1:12" ht="15" customHeight="1" thickBot="1" x14ac:dyDescent="0.3">
      <c r="A3" s="44"/>
      <c r="B3" s="219" t="s">
        <v>38</v>
      </c>
      <c r="C3" s="220"/>
      <c r="D3" s="163">
        <f>F12</f>
        <v>6288</v>
      </c>
      <c r="E3" s="145" t="s">
        <v>23</v>
      </c>
      <c r="F3" s="31"/>
    </row>
    <row r="4" spans="1:12" ht="15" customHeight="1" thickBot="1" x14ac:dyDescent="0.3">
      <c r="A4" s="44"/>
      <c r="B4" s="219" t="s">
        <v>183</v>
      </c>
      <c r="C4" s="220"/>
      <c r="D4" s="163">
        <v>162</v>
      </c>
      <c r="E4" s="155" t="s">
        <v>7</v>
      </c>
      <c r="F4" s="31"/>
    </row>
    <row r="5" spans="1:12" ht="15" customHeight="1" thickBot="1" x14ac:dyDescent="0.3">
      <c r="A5" s="44"/>
      <c r="B5" s="221" t="s">
        <v>6</v>
      </c>
      <c r="C5" s="222"/>
      <c r="D5" s="156">
        <f>D4*(D3/100)</f>
        <v>10186.560000000001</v>
      </c>
      <c r="E5" s="155" t="s">
        <v>7</v>
      </c>
      <c r="F5" s="31"/>
      <c r="H5" s="89"/>
    </row>
    <row r="6" spans="1:12" ht="15" customHeight="1" thickBot="1" x14ac:dyDescent="0.3">
      <c r="A6" s="29"/>
      <c r="B6" s="21"/>
      <c r="C6" s="19"/>
      <c r="D6" s="22"/>
      <c r="F6" s="31"/>
    </row>
    <row r="7" spans="1:12" ht="15" customHeight="1" x14ac:dyDescent="0.25">
      <c r="A7" s="223" t="s">
        <v>166</v>
      </c>
      <c r="B7" s="224"/>
      <c r="C7" s="224"/>
      <c r="D7" s="224"/>
      <c r="E7" s="224"/>
      <c r="F7" s="225"/>
    </row>
    <row r="8" spans="1:12" ht="30" x14ac:dyDescent="0.25">
      <c r="A8" s="215" t="s">
        <v>74</v>
      </c>
      <c r="B8" s="216"/>
      <c r="C8" s="149" t="s">
        <v>181</v>
      </c>
      <c r="D8" s="149" t="s">
        <v>182</v>
      </c>
      <c r="E8" s="149" t="s">
        <v>78</v>
      </c>
      <c r="F8" s="150" t="s">
        <v>184</v>
      </c>
      <c r="G8" s="10"/>
    </row>
    <row r="9" spans="1:12" ht="15" customHeight="1" x14ac:dyDescent="0.25">
      <c r="A9" s="217" t="s">
        <v>75</v>
      </c>
      <c r="B9" s="218"/>
      <c r="C9" s="13">
        <f>(8*2)+(8*2)</f>
        <v>32</v>
      </c>
      <c r="D9" s="13">
        <f>Crossframes!F8</f>
        <v>63</v>
      </c>
      <c r="E9" s="13">
        <f>Crossframes!E8</f>
        <v>3</v>
      </c>
      <c r="F9" s="31">
        <f>C9*D9*E9</f>
        <v>6048</v>
      </c>
    </row>
    <row r="10" spans="1:12" ht="15" customHeight="1" x14ac:dyDescent="0.25">
      <c r="A10" s="217" t="s">
        <v>76</v>
      </c>
      <c r="B10" s="218"/>
      <c r="C10" s="13">
        <f>(12*2)+(8*2)</f>
        <v>40</v>
      </c>
      <c r="D10" s="13">
        <v>1</v>
      </c>
      <c r="E10" s="13">
        <f>E9</f>
        <v>3</v>
      </c>
      <c r="F10" s="31">
        <f t="shared" ref="F10:F11" si="0">C10*D10*E10</f>
        <v>120</v>
      </c>
    </row>
    <row r="11" spans="1:12" ht="15" customHeight="1" thickBot="1" x14ac:dyDescent="0.3">
      <c r="A11" s="217" t="s">
        <v>77</v>
      </c>
      <c r="B11" s="218"/>
      <c r="C11" s="13">
        <f>C10</f>
        <v>40</v>
      </c>
      <c r="D11" s="13">
        <v>1</v>
      </c>
      <c r="E11" s="13">
        <f>E9</f>
        <v>3</v>
      </c>
      <c r="F11" s="31">
        <f t="shared" si="0"/>
        <v>120</v>
      </c>
    </row>
    <row r="12" spans="1:12" ht="15" customHeight="1" thickBot="1" x14ac:dyDescent="0.3">
      <c r="A12" s="128"/>
      <c r="B12" s="24"/>
      <c r="C12" s="24"/>
      <c r="D12" s="42"/>
      <c r="E12" s="11" t="s">
        <v>16</v>
      </c>
      <c r="F12" s="179">
        <f>SUM(F9:F11)</f>
        <v>6288</v>
      </c>
      <c r="G12" s="2"/>
    </row>
  </sheetData>
  <mergeCells count="9">
    <mergeCell ref="A1:F1"/>
    <mergeCell ref="A8:B8"/>
    <mergeCell ref="A9:B9"/>
    <mergeCell ref="A10:B10"/>
    <mergeCell ref="A11:B11"/>
    <mergeCell ref="B4:C4"/>
    <mergeCell ref="B3:C3"/>
    <mergeCell ref="B5:C5"/>
    <mergeCell ref="A7:F7"/>
  </mergeCells>
  <pageMargins left="0.7" right="0.7" top="0.75" bottom="0.75" header="0.3" footer="0.3"/>
  <pageSetup scale="84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howOutlineSymbols="0"/>
  </sheetPr>
  <dimension ref="A1:N32"/>
  <sheetViews>
    <sheetView view="pageBreakPreview" zoomScaleNormal="100" zoomScaleSheetLayoutView="100" workbookViewId="0">
      <selection activeCell="H9" sqref="H9"/>
    </sheetView>
  </sheetViews>
  <sheetFormatPr defaultRowHeight="15" outlineLevelRow="1" x14ac:dyDescent="0.25"/>
  <cols>
    <col min="1" max="1" width="36.28515625" style="43" bestFit="1" customWidth="1"/>
    <col min="2" max="2" width="13.5703125" style="2" bestFit="1" customWidth="1"/>
    <col min="3" max="3" width="10.85546875" style="2" customWidth="1"/>
    <col min="4" max="4" width="10.5703125" style="2" bestFit="1" customWidth="1"/>
    <col min="5" max="5" width="10.28515625" style="2" customWidth="1"/>
    <col min="6" max="6" width="13.42578125" style="43" customWidth="1"/>
    <col min="7" max="10" width="9.140625" style="43" customWidth="1"/>
    <col min="11" max="11" width="11.42578125" style="43" bestFit="1" customWidth="1"/>
    <col min="12" max="16384" width="9.140625" style="43"/>
  </cols>
  <sheetData>
    <row r="1" spans="1:14" ht="19.5" thickBot="1" x14ac:dyDescent="0.3">
      <c r="A1" s="194" t="s">
        <v>161</v>
      </c>
      <c r="B1" s="195"/>
      <c r="C1" s="195"/>
      <c r="D1" s="195"/>
      <c r="E1" s="195"/>
      <c r="F1" s="196"/>
    </row>
    <row r="2" spans="1:14" ht="19.5" thickBot="1" x14ac:dyDescent="0.3">
      <c r="A2" s="157"/>
      <c r="B2" s="141"/>
      <c r="C2" s="141"/>
      <c r="D2" s="142"/>
      <c r="E2" s="142"/>
      <c r="F2" s="143"/>
    </row>
    <row r="3" spans="1:14" ht="19.5" thickBot="1" x14ac:dyDescent="0.3">
      <c r="A3" s="44"/>
      <c r="B3" s="219" t="s">
        <v>6</v>
      </c>
      <c r="C3" s="220"/>
      <c r="D3" s="156">
        <f>F15</f>
        <v>86022.931134259255</v>
      </c>
      <c r="E3" s="174" t="s">
        <v>7</v>
      </c>
      <c r="F3" s="46"/>
      <c r="G3" s="51"/>
      <c r="J3" s="1"/>
      <c r="K3" s="1"/>
    </row>
    <row r="4" spans="1:14" ht="15.75" thickBot="1" x14ac:dyDescent="0.3">
      <c r="A4" s="144"/>
      <c r="F4" s="31"/>
      <c r="G4" s="51"/>
      <c r="I4" s="2"/>
      <c r="J4" s="1"/>
      <c r="K4" s="1"/>
      <c r="L4" s="2"/>
      <c r="M4" s="1"/>
    </row>
    <row r="5" spans="1:14" ht="16.5" thickBot="1" x14ac:dyDescent="0.3">
      <c r="A5" s="223" t="s">
        <v>166</v>
      </c>
      <c r="B5" s="224"/>
      <c r="C5" s="224"/>
      <c r="D5" s="224"/>
      <c r="E5" s="224"/>
      <c r="F5" s="225"/>
      <c r="G5" s="51"/>
      <c r="I5" s="2"/>
      <c r="J5" s="1"/>
      <c r="K5" s="1"/>
      <c r="L5" s="2"/>
      <c r="M5" s="1"/>
    </row>
    <row r="6" spans="1:14" ht="30" x14ac:dyDescent="0.25">
      <c r="A6" s="129" t="s">
        <v>31</v>
      </c>
      <c r="B6" s="130" t="s">
        <v>13</v>
      </c>
      <c r="C6" s="131" t="s">
        <v>35</v>
      </c>
      <c r="D6" s="131" t="s">
        <v>34</v>
      </c>
      <c r="E6" s="131" t="s">
        <v>36</v>
      </c>
      <c r="F6" s="132" t="s">
        <v>28</v>
      </c>
      <c r="I6" s="6"/>
      <c r="J6" s="1"/>
      <c r="K6" s="1"/>
      <c r="L6" s="10"/>
      <c r="M6" s="10"/>
    </row>
    <row r="7" spans="1:14" outlineLevel="1" x14ac:dyDescent="0.25">
      <c r="A7" s="41" t="s">
        <v>159</v>
      </c>
      <c r="B7" s="7">
        <f>((9.5*80.5)/144)*(0.875/12)</f>
        <v>0.38724320023148151</v>
      </c>
      <c r="C7" s="1">
        <f>2*2</f>
        <v>4</v>
      </c>
      <c r="D7" s="13">
        <v>4</v>
      </c>
      <c r="E7" s="13">
        <f>(C7*D7)</f>
        <v>16</v>
      </c>
      <c r="F7" s="32">
        <f>(E7*B7)*490</f>
        <v>3035.9866898148152</v>
      </c>
      <c r="I7" s="7"/>
      <c r="J7" s="1"/>
      <c r="K7" s="1"/>
      <c r="L7" s="13"/>
      <c r="M7" s="7"/>
    </row>
    <row r="8" spans="1:14" outlineLevel="1" x14ac:dyDescent="0.25">
      <c r="A8" s="41" t="s">
        <v>160</v>
      </c>
      <c r="B8" s="7">
        <f>((9.5*84)/144)*(AVERAGE(1.375,1.625,1.5,1.375)/12)</f>
        <v>0.67827690972222221</v>
      </c>
      <c r="C8" s="1">
        <f>2*4</f>
        <v>8</v>
      </c>
      <c r="D8" s="13">
        <v>4</v>
      </c>
      <c r="E8" s="13">
        <f t="shared" ref="E8:E14" si="0">(C8*D8)</f>
        <v>32</v>
      </c>
      <c r="F8" s="32">
        <f t="shared" ref="F8:F14" si="1">(E8*B8)*490</f>
        <v>10635.381944444443</v>
      </c>
      <c r="I8" s="7"/>
      <c r="J8" s="1"/>
      <c r="K8" s="1"/>
      <c r="L8" s="13"/>
      <c r="M8" s="7"/>
    </row>
    <row r="9" spans="1:14" outlineLevel="1" x14ac:dyDescent="0.25">
      <c r="A9" s="41" t="s">
        <v>157</v>
      </c>
      <c r="B9" s="7">
        <f>((9*84)/144)*(0.5625/12)</f>
        <v>0.24609375</v>
      </c>
      <c r="C9" s="13">
        <f>Crossframes!F8</f>
        <v>63</v>
      </c>
      <c r="D9" s="13">
        <v>2</v>
      </c>
      <c r="E9" s="13">
        <f t="shared" si="0"/>
        <v>126</v>
      </c>
      <c r="F9" s="32">
        <f t="shared" si="1"/>
        <v>15193.828125</v>
      </c>
      <c r="I9" s="7"/>
      <c r="J9" s="1"/>
      <c r="K9" s="1"/>
      <c r="L9" s="13"/>
      <c r="M9" s="7"/>
    </row>
    <row r="10" spans="1:14" outlineLevel="1" x14ac:dyDescent="0.25">
      <c r="A10" s="41" t="s">
        <v>158</v>
      </c>
      <c r="B10" s="7">
        <f>B9</f>
        <v>0.24609375</v>
      </c>
      <c r="C10" s="1">
        <f>Crossframes!F8*2</f>
        <v>126</v>
      </c>
      <c r="D10" s="13">
        <v>2</v>
      </c>
      <c r="E10" s="13">
        <f t="shared" si="0"/>
        <v>252</v>
      </c>
      <c r="F10" s="32">
        <f t="shared" si="1"/>
        <v>30387.65625</v>
      </c>
      <c r="I10" s="7"/>
      <c r="J10" s="1"/>
      <c r="K10" s="1"/>
      <c r="L10" s="13"/>
      <c r="M10" s="7"/>
    </row>
    <row r="11" spans="1:14" outlineLevel="1" x14ac:dyDescent="0.25">
      <c r="A11" s="41" t="s">
        <v>162</v>
      </c>
      <c r="B11" s="7">
        <f>((9.5*84)/144)*(0.875/12)</f>
        <v>0.40407986111111116</v>
      </c>
      <c r="C11" s="1">
        <f>(2*2)</f>
        <v>4</v>
      </c>
      <c r="D11" s="13">
        <v>4</v>
      </c>
      <c r="E11" s="13">
        <f t="shared" si="0"/>
        <v>16</v>
      </c>
      <c r="F11" s="32">
        <f t="shared" si="1"/>
        <v>3167.9861111111113</v>
      </c>
      <c r="I11" s="7"/>
      <c r="J11" s="1"/>
      <c r="K11" s="1"/>
      <c r="L11" s="13"/>
      <c r="M11" s="7"/>
    </row>
    <row r="12" spans="1:14" outlineLevel="1" x14ac:dyDescent="0.25">
      <c r="A12" s="41" t="s">
        <v>163</v>
      </c>
      <c r="B12" s="7">
        <f>B8</f>
        <v>0.67827690972222221</v>
      </c>
      <c r="C12" s="1">
        <f>(2*2*4)</f>
        <v>16</v>
      </c>
      <c r="D12" s="13">
        <v>4</v>
      </c>
      <c r="E12" s="13">
        <f t="shared" si="0"/>
        <v>64</v>
      </c>
      <c r="F12" s="32">
        <f t="shared" si="1"/>
        <v>21270.763888888887</v>
      </c>
      <c r="I12" s="7"/>
      <c r="J12" s="1"/>
      <c r="K12" s="1"/>
      <c r="L12" s="13"/>
      <c r="M12" s="7"/>
    </row>
    <row r="13" spans="1:14" outlineLevel="1" x14ac:dyDescent="0.25">
      <c r="A13" s="41" t="s">
        <v>164</v>
      </c>
      <c r="B13" s="7">
        <f>((9*80.5)/144)*(0.5625/12)</f>
        <v>0.23583984375</v>
      </c>
      <c r="C13" s="1">
        <f>4*1</f>
        <v>4</v>
      </c>
      <c r="D13" s="1">
        <v>4</v>
      </c>
      <c r="E13" s="13">
        <f t="shared" si="0"/>
        <v>16</v>
      </c>
      <c r="F13" s="32">
        <f t="shared" si="1"/>
        <v>1848.984375</v>
      </c>
      <c r="I13" s="7"/>
      <c r="J13" s="1"/>
      <c r="K13" s="1"/>
      <c r="L13" s="13"/>
      <c r="M13" s="7"/>
    </row>
    <row r="14" spans="1:14" ht="15.75" outlineLevel="1" thickBot="1" x14ac:dyDescent="0.3">
      <c r="A14" s="41" t="s">
        <v>165</v>
      </c>
      <c r="B14" s="7">
        <f>B9</f>
        <v>0.24609375</v>
      </c>
      <c r="C14" s="1">
        <v>1</v>
      </c>
      <c r="D14" s="13">
        <v>4</v>
      </c>
      <c r="E14" s="13">
        <f t="shared" si="0"/>
        <v>4</v>
      </c>
      <c r="F14" s="32">
        <f t="shared" si="1"/>
        <v>482.34375</v>
      </c>
      <c r="I14" s="7"/>
      <c r="J14" s="13"/>
      <c r="K14" s="13"/>
      <c r="L14" s="13"/>
      <c r="M14" s="7"/>
    </row>
    <row r="15" spans="1:14" ht="15.75" thickBot="1" x14ac:dyDescent="0.3">
      <c r="A15" s="45"/>
      <c r="B15" s="23"/>
      <c r="C15" s="42"/>
      <c r="D15" s="24"/>
      <c r="E15" s="5" t="s">
        <v>16</v>
      </c>
      <c r="F15" s="12">
        <f>SUM(F7:F14)</f>
        <v>86022.931134259255</v>
      </c>
      <c r="I15" s="3"/>
      <c r="J15" s="7"/>
      <c r="K15" s="7"/>
      <c r="L15" s="4"/>
      <c r="M15" s="8"/>
      <c r="N15" s="40"/>
    </row>
    <row r="16" spans="1:14" x14ac:dyDescent="0.25">
      <c r="B16" s="7"/>
      <c r="C16" s="13"/>
      <c r="D16" s="13"/>
      <c r="E16" s="7"/>
      <c r="I16" s="6"/>
      <c r="K16" s="2"/>
      <c r="L16" s="10"/>
      <c r="M16" s="10"/>
    </row>
    <row r="17" spans="2:14" x14ac:dyDescent="0.25">
      <c r="B17" s="3"/>
      <c r="C17" s="13"/>
      <c r="D17" s="13"/>
      <c r="E17" s="54"/>
      <c r="F17" s="7"/>
    </row>
    <row r="18" spans="2:14" x14ac:dyDescent="0.25">
      <c r="B18" s="3"/>
      <c r="C18" s="13"/>
      <c r="D18" s="13"/>
      <c r="E18" s="7"/>
    </row>
    <row r="19" spans="2:14" x14ac:dyDescent="0.25">
      <c r="B19" s="3"/>
      <c r="C19" s="13"/>
      <c r="D19" s="13"/>
      <c r="E19" s="7"/>
    </row>
    <row r="20" spans="2:14" x14ac:dyDescent="0.25">
      <c r="B20" s="3"/>
      <c r="C20" s="7"/>
      <c r="D20" s="4"/>
      <c r="E20" s="8"/>
      <c r="F20" s="40"/>
      <c r="H20" s="1"/>
      <c r="N20" s="40"/>
    </row>
    <row r="21" spans="2:14" x14ac:dyDescent="0.25">
      <c r="B21" s="3"/>
      <c r="C21" s="3"/>
      <c r="D21" s="4"/>
      <c r="E21" s="8"/>
      <c r="F21" s="40"/>
    </row>
    <row r="22" spans="2:14" x14ac:dyDescent="0.25">
      <c r="B22" s="3"/>
      <c r="C22" s="3"/>
      <c r="D22" s="3"/>
      <c r="E22" s="3"/>
      <c r="J22" s="13"/>
      <c r="K22" s="2"/>
    </row>
    <row r="23" spans="2:14" x14ac:dyDescent="0.25">
      <c r="B23" s="3"/>
      <c r="C23" s="3"/>
      <c r="D23" s="3"/>
      <c r="E23" s="3"/>
      <c r="J23" s="13"/>
      <c r="K23" s="2"/>
    </row>
    <row r="24" spans="2:14" x14ac:dyDescent="0.25">
      <c r="B24" s="3"/>
      <c r="C24" s="3"/>
      <c r="D24" s="3"/>
      <c r="E24" s="3"/>
      <c r="J24" s="13"/>
      <c r="K24" s="2"/>
    </row>
    <row r="25" spans="2:14" x14ac:dyDescent="0.25">
      <c r="B25" s="3"/>
      <c r="C25" s="3"/>
      <c r="D25" s="3"/>
      <c r="E25" s="3"/>
      <c r="J25" s="13"/>
      <c r="K25" s="2"/>
    </row>
    <row r="26" spans="2:14" x14ac:dyDescent="0.25">
      <c r="B26" s="3"/>
      <c r="C26" s="3"/>
      <c r="D26" s="3"/>
      <c r="E26" s="3"/>
      <c r="J26" s="13"/>
      <c r="K26" s="2"/>
    </row>
    <row r="27" spans="2:14" x14ac:dyDescent="0.25">
      <c r="B27" s="3"/>
      <c r="C27" s="3"/>
      <c r="D27" s="3"/>
      <c r="E27" s="3"/>
      <c r="K27" s="2"/>
    </row>
    <row r="28" spans="2:14" x14ac:dyDescent="0.25">
      <c r="B28" s="3"/>
      <c r="C28" s="3"/>
    </row>
    <row r="29" spans="2:14" x14ac:dyDescent="0.25">
      <c r="B29" s="3"/>
      <c r="C29" s="3"/>
      <c r="D29" s="3"/>
      <c r="E29" s="3"/>
    </row>
    <row r="30" spans="2:14" x14ac:dyDescent="0.25">
      <c r="B30" s="3"/>
      <c r="C30" s="3"/>
      <c r="D30" s="3"/>
      <c r="E30" s="3"/>
    </row>
    <row r="31" spans="2:14" x14ac:dyDescent="0.25">
      <c r="B31" s="4"/>
      <c r="C31" s="4"/>
      <c r="D31" s="4"/>
      <c r="E31" s="4"/>
    </row>
    <row r="32" spans="2:14" x14ac:dyDescent="0.25">
      <c r="B32" s="4"/>
      <c r="C32" s="4"/>
      <c r="D32" s="4"/>
      <c r="E32" s="4"/>
    </row>
  </sheetData>
  <mergeCells count="3">
    <mergeCell ref="A1:F1"/>
    <mergeCell ref="A5:F5"/>
    <mergeCell ref="B3:C3"/>
  </mergeCells>
  <pageMargins left="0.7" right="0.7" top="0.75" bottom="0.75" header="0.3" footer="0.3"/>
  <pageSetup scale="92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3"/>
  <sheetViews>
    <sheetView view="pageBreakPreview" zoomScale="60" zoomScaleNormal="100" workbookViewId="0">
      <selection activeCell="A16" sqref="A16:F16"/>
    </sheetView>
  </sheetViews>
  <sheetFormatPr defaultRowHeight="15" x14ac:dyDescent="0.25"/>
  <cols>
    <col min="1" max="1" width="13.28515625" style="43" bestFit="1" customWidth="1"/>
    <col min="2" max="2" width="10.28515625" style="2" bestFit="1" customWidth="1"/>
    <col min="3" max="3" width="12" style="2" bestFit="1" customWidth="1"/>
    <col min="4" max="4" width="13.85546875" style="2" bestFit="1" customWidth="1"/>
    <col min="5" max="5" width="15.5703125" style="2" bestFit="1" customWidth="1"/>
    <col min="6" max="6" width="9.28515625" style="2" customWidth="1"/>
    <col min="7" max="8" width="9.140625" style="43" customWidth="1"/>
    <col min="9" max="9" width="13.28515625" style="43" bestFit="1" customWidth="1"/>
    <col min="10" max="10" width="10.28515625" style="1" bestFit="1" customWidth="1"/>
    <col min="11" max="11" width="9.7109375" style="1" bestFit="1" customWidth="1"/>
    <col min="12" max="12" width="12.85546875" style="1" bestFit="1" customWidth="1"/>
    <col min="13" max="14" width="9.140625" style="1" customWidth="1"/>
    <col min="15" max="16384" width="9.140625" style="43"/>
  </cols>
  <sheetData>
    <row r="1" spans="1:14" ht="19.5" thickBot="1" x14ac:dyDescent="0.3">
      <c r="A1" s="194" t="s">
        <v>176</v>
      </c>
      <c r="B1" s="195"/>
      <c r="C1" s="195"/>
      <c r="D1" s="195"/>
      <c r="E1" s="195"/>
      <c r="F1" s="196"/>
    </row>
    <row r="2" spans="1:14" ht="18.75" customHeight="1" thickBot="1" x14ac:dyDescent="0.3">
      <c r="A2" s="157"/>
      <c r="B2" s="142"/>
      <c r="C2" s="142"/>
      <c r="D2" s="142"/>
      <c r="E2" s="142"/>
      <c r="F2" s="143"/>
    </row>
    <row r="3" spans="1:14" ht="18.75" customHeight="1" thickBot="1" x14ac:dyDescent="0.3">
      <c r="A3" s="44"/>
      <c r="B3" s="229" t="s">
        <v>1</v>
      </c>
      <c r="C3" s="230"/>
      <c r="D3" s="163">
        <f>SUM(F18:F22)</f>
        <v>61.243055555555557</v>
      </c>
      <c r="E3" s="145" t="s">
        <v>5</v>
      </c>
      <c r="F3" s="33"/>
      <c r="H3" s="40"/>
      <c r="I3" s="40"/>
      <c r="J3" s="40"/>
      <c r="K3" s="40"/>
    </row>
    <row r="4" spans="1:14" ht="18.75" customHeight="1" thickBot="1" x14ac:dyDescent="0.3">
      <c r="A4" s="44"/>
      <c r="B4" s="219" t="s">
        <v>6</v>
      </c>
      <c r="C4" s="220"/>
      <c r="D4" s="156">
        <f>D3*490</f>
        <v>30009.097222222223</v>
      </c>
      <c r="E4" s="155" t="s">
        <v>7</v>
      </c>
      <c r="F4" s="33"/>
      <c r="J4" s="43"/>
      <c r="K4" s="43"/>
    </row>
    <row r="5" spans="1:14" ht="18.75" customHeight="1" thickBot="1" x14ac:dyDescent="0.3">
      <c r="A5" s="159"/>
      <c r="B5" s="160"/>
      <c r="C5" s="161"/>
      <c r="D5" s="158"/>
      <c r="E5" s="158"/>
      <c r="F5" s="162"/>
      <c r="J5" s="43"/>
      <c r="K5" s="43"/>
    </row>
    <row r="6" spans="1:14" ht="15.75" x14ac:dyDescent="0.25">
      <c r="A6" s="223" t="s">
        <v>166</v>
      </c>
      <c r="B6" s="224"/>
      <c r="C6" s="224"/>
      <c r="D6" s="224"/>
      <c r="E6" s="224"/>
      <c r="F6" s="225"/>
      <c r="J6" s="43"/>
      <c r="K6" s="43"/>
    </row>
    <row r="7" spans="1:14" x14ac:dyDescent="0.25">
      <c r="A7" s="231" t="s">
        <v>169</v>
      </c>
      <c r="B7" s="232"/>
      <c r="C7" s="232"/>
      <c r="D7" s="232"/>
      <c r="E7" s="232"/>
      <c r="F7" s="233"/>
      <c r="J7" s="43"/>
      <c r="K7" s="43"/>
    </row>
    <row r="8" spans="1:14" ht="32.25" x14ac:dyDescent="0.25">
      <c r="A8" s="164" t="s">
        <v>177</v>
      </c>
      <c r="B8" s="2" t="s">
        <v>51</v>
      </c>
      <c r="C8" s="2" t="s">
        <v>52</v>
      </c>
      <c r="D8" s="2" t="s">
        <v>53</v>
      </c>
      <c r="E8" s="149" t="s">
        <v>174</v>
      </c>
      <c r="F8" s="150" t="s">
        <v>175</v>
      </c>
      <c r="J8" s="43"/>
      <c r="K8" s="43"/>
    </row>
    <row r="9" spans="1:14" x14ac:dyDescent="0.25">
      <c r="A9" s="41" t="s">
        <v>47</v>
      </c>
      <c r="B9" s="52">
        <f>2.75</f>
        <v>2.75</v>
      </c>
      <c r="C9" s="52">
        <f>20/12</f>
        <v>1.6666666666666667</v>
      </c>
      <c r="D9" s="52">
        <f>0.75/12</f>
        <v>6.25E-2</v>
      </c>
      <c r="E9" s="1">
        <v>1</v>
      </c>
      <c r="F9" s="169">
        <f>(B9*C9*D9)*E9</f>
        <v>0.28645833333333337</v>
      </c>
      <c r="J9" s="43"/>
      <c r="K9" s="43"/>
    </row>
    <row r="10" spans="1:14" x14ac:dyDescent="0.25">
      <c r="A10" s="41" t="s">
        <v>49</v>
      </c>
      <c r="B10" s="52">
        <v>2.75</v>
      </c>
      <c r="C10" s="52">
        <f>8.5/12</f>
        <v>0.70833333333333337</v>
      </c>
      <c r="D10" s="52">
        <f>0.875/12</f>
        <v>7.2916666666666671E-2</v>
      </c>
      <c r="E10" s="1">
        <v>2</v>
      </c>
      <c r="F10" s="169">
        <f>(B10*C10*D10)*E10</f>
        <v>0.28407118055555558</v>
      </c>
      <c r="J10" s="43"/>
      <c r="K10" s="43"/>
    </row>
    <row r="11" spans="1:14" x14ac:dyDescent="0.25">
      <c r="A11" s="41" t="s">
        <v>48</v>
      </c>
      <c r="B11" s="52">
        <v>2.75</v>
      </c>
      <c r="C11" s="52">
        <f>22/12</f>
        <v>1.8333333333333333</v>
      </c>
      <c r="D11" s="52">
        <f>D9</f>
        <v>6.25E-2</v>
      </c>
      <c r="E11" s="1">
        <v>1</v>
      </c>
      <c r="F11" s="169">
        <f>(B11*C11*D11)*E11</f>
        <v>0.31510416666666663</v>
      </c>
      <c r="J11" s="43"/>
      <c r="K11" s="43"/>
    </row>
    <row r="12" spans="1:14" x14ac:dyDescent="0.25">
      <c r="A12" s="41" t="s">
        <v>50</v>
      </c>
      <c r="B12" s="52">
        <v>2.75</v>
      </c>
      <c r="C12" s="52">
        <f>10/12</f>
        <v>0.83333333333333337</v>
      </c>
      <c r="D12" s="52">
        <f>D10</f>
        <v>7.2916666666666671E-2</v>
      </c>
      <c r="E12" s="1">
        <v>2</v>
      </c>
      <c r="F12" s="169">
        <f t="shared" ref="F12" si="0">(B12*C12*D12)*E12</f>
        <v>0.33420138888888895</v>
      </c>
      <c r="J12" s="43"/>
      <c r="K12" s="43"/>
    </row>
    <row r="13" spans="1:14" x14ac:dyDescent="0.25">
      <c r="A13" s="231" t="s">
        <v>168</v>
      </c>
      <c r="B13" s="232"/>
      <c r="C13" s="232"/>
      <c r="D13" s="232"/>
      <c r="E13" s="232"/>
      <c r="F13" s="233"/>
    </row>
    <row r="14" spans="1:14" ht="32.25" x14ac:dyDescent="0.25">
      <c r="A14" s="164" t="s">
        <v>177</v>
      </c>
      <c r="B14" s="2" t="s">
        <v>151</v>
      </c>
      <c r="C14" s="2" t="s">
        <v>52</v>
      </c>
      <c r="D14" s="2" t="s">
        <v>53</v>
      </c>
      <c r="E14" s="149" t="s">
        <v>174</v>
      </c>
      <c r="F14" s="150" t="s">
        <v>175</v>
      </c>
    </row>
    <row r="15" spans="1:14" x14ac:dyDescent="0.25">
      <c r="A15" s="41" t="s">
        <v>55</v>
      </c>
      <c r="B15" s="52">
        <f>6.5</f>
        <v>6.5</v>
      </c>
      <c r="C15" s="52">
        <f>20.5/12</f>
        <v>1.7083333333333333</v>
      </c>
      <c r="D15" s="52">
        <f>0.375/12</f>
        <v>3.125E-2</v>
      </c>
      <c r="E15" s="1">
        <v>2</v>
      </c>
      <c r="F15" s="152">
        <f>(B15*C15*D15)*E15</f>
        <v>0.69401041666666663</v>
      </c>
    </row>
    <row r="16" spans="1:14" ht="15.75" x14ac:dyDescent="0.25">
      <c r="A16" s="226" t="s">
        <v>167</v>
      </c>
      <c r="B16" s="227"/>
      <c r="C16" s="227"/>
      <c r="D16" s="227"/>
      <c r="E16" s="227"/>
      <c r="F16" s="228"/>
      <c r="J16" s="43"/>
      <c r="K16" s="43"/>
      <c r="L16" s="43"/>
      <c r="M16" s="43"/>
      <c r="N16" s="43"/>
    </row>
    <row r="17" spans="1:14" ht="32.25" x14ac:dyDescent="0.25">
      <c r="A17" s="28"/>
      <c r="B17" s="43"/>
      <c r="C17" s="149" t="s">
        <v>175</v>
      </c>
      <c r="D17" s="149" t="s">
        <v>178</v>
      </c>
      <c r="E17" s="149" t="s">
        <v>179</v>
      </c>
      <c r="F17" s="150" t="s">
        <v>175</v>
      </c>
      <c r="J17" s="43"/>
      <c r="K17" s="43"/>
      <c r="L17" s="43"/>
      <c r="M17" s="43"/>
      <c r="N17" s="43"/>
    </row>
    <row r="18" spans="1:14" x14ac:dyDescent="0.25">
      <c r="A18" s="44"/>
      <c r="B18" s="1" t="s">
        <v>172</v>
      </c>
      <c r="C18" s="52">
        <f>F9</f>
        <v>0.28645833333333337</v>
      </c>
      <c r="D18" s="13">
        <v>8</v>
      </c>
      <c r="E18" s="13">
        <v>4</v>
      </c>
      <c r="F18" s="153">
        <f>C18*(D18*E18)</f>
        <v>9.1666666666666679</v>
      </c>
      <c r="J18" s="43"/>
      <c r="K18" s="43"/>
      <c r="L18" s="43"/>
      <c r="M18" s="43"/>
      <c r="N18" s="43"/>
    </row>
    <row r="19" spans="1:14" x14ac:dyDescent="0.25">
      <c r="A19" s="44"/>
      <c r="B19" s="1" t="s">
        <v>173</v>
      </c>
      <c r="C19" s="52">
        <f>F10</f>
        <v>0.28407118055555558</v>
      </c>
      <c r="D19" s="13">
        <v>8</v>
      </c>
      <c r="E19" s="13">
        <v>4</v>
      </c>
      <c r="F19" s="153">
        <f>C19*(D19*E19)</f>
        <v>9.0902777777777786</v>
      </c>
      <c r="J19" s="43"/>
      <c r="K19" s="43"/>
      <c r="L19" s="43"/>
      <c r="M19" s="43"/>
      <c r="N19" s="43"/>
    </row>
    <row r="20" spans="1:14" x14ac:dyDescent="0.25">
      <c r="A20" s="44"/>
      <c r="B20" s="1" t="s">
        <v>170</v>
      </c>
      <c r="C20" s="52">
        <f>F11</f>
        <v>0.31510416666666663</v>
      </c>
      <c r="D20" s="13">
        <v>8</v>
      </c>
      <c r="E20" s="13">
        <v>4</v>
      </c>
      <c r="F20" s="153">
        <f>C20*(D20*E20)</f>
        <v>10.083333333333332</v>
      </c>
      <c r="J20" s="43"/>
      <c r="K20" s="43"/>
      <c r="L20" s="43"/>
      <c r="N20" s="43"/>
    </row>
    <row r="21" spans="1:14" x14ac:dyDescent="0.25">
      <c r="A21" s="44"/>
      <c r="B21" s="1" t="s">
        <v>171</v>
      </c>
      <c r="C21" s="52">
        <f>F12</f>
        <v>0.33420138888888895</v>
      </c>
      <c r="D21" s="13">
        <v>8</v>
      </c>
      <c r="E21" s="13">
        <v>4</v>
      </c>
      <c r="F21" s="153">
        <f>C21*(D21*E21)</f>
        <v>10.694444444444446</v>
      </c>
    </row>
    <row r="22" spans="1:14" ht="15.75" thickBot="1" x14ac:dyDescent="0.3">
      <c r="A22" s="45"/>
      <c r="B22" s="146" t="s">
        <v>3</v>
      </c>
      <c r="C22" s="170">
        <f>F15</f>
        <v>0.69401041666666663</v>
      </c>
      <c r="D22" s="151">
        <v>8</v>
      </c>
      <c r="E22" s="151">
        <v>4</v>
      </c>
      <c r="F22" s="154">
        <f>C22*(D22*E22)</f>
        <v>22.208333333333332</v>
      </c>
      <c r="J22" s="43"/>
      <c r="K22" s="43"/>
      <c r="L22" s="43"/>
      <c r="M22" s="43"/>
      <c r="N22" s="43"/>
    </row>
    <row r="23" spans="1:14" x14ac:dyDescent="0.25">
      <c r="B23" s="43"/>
      <c r="C23" s="43"/>
      <c r="D23" s="43"/>
      <c r="E23" s="43"/>
      <c r="F23" s="43"/>
    </row>
    <row r="24" spans="1:14" x14ac:dyDescent="0.25">
      <c r="B24" s="43"/>
      <c r="C24" s="43"/>
      <c r="D24" s="43"/>
      <c r="E24" s="43"/>
      <c r="F24" s="43"/>
    </row>
    <row r="25" spans="1:14" x14ac:dyDescent="0.25">
      <c r="B25" s="43"/>
      <c r="C25" s="43"/>
      <c r="D25" s="43"/>
      <c r="E25" s="43"/>
      <c r="F25" s="43"/>
    </row>
    <row r="26" spans="1:14" x14ac:dyDescent="0.25">
      <c r="B26" s="43"/>
      <c r="C26" s="43"/>
      <c r="D26" s="43"/>
      <c r="E26" s="43"/>
      <c r="F26" s="43"/>
    </row>
    <row r="27" spans="1:14" x14ac:dyDescent="0.25">
      <c r="B27" s="43"/>
      <c r="C27" s="43"/>
      <c r="D27" s="43"/>
      <c r="E27" s="43"/>
      <c r="F27" s="43"/>
    </row>
    <row r="28" spans="1:14" x14ac:dyDescent="0.25">
      <c r="B28" s="43"/>
      <c r="C28" s="43"/>
      <c r="D28" s="43"/>
      <c r="E28" s="43"/>
      <c r="F28" s="43"/>
    </row>
    <row r="29" spans="1:14" x14ac:dyDescent="0.25">
      <c r="B29" s="43"/>
      <c r="C29" s="43"/>
      <c r="D29" s="43"/>
      <c r="E29" s="43"/>
      <c r="F29" s="43"/>
    </row>
    <row r="30" spans="1:14" x14ac:dyDescent="0.25">
      <c r="B30" s="43"/>
      <c r="C30" s="43"/>
      <c r="D30" s="43"/>
      <c r="E30" s="43"/>
      <c r="F30" s="43"/>
    </row>
    <row r="31" spans="1:14" x14ac:dyDescent="0.25">
      <c r="B31" s="43"/>
      <c r="C31" s="43"/>
      <c r="D31" s="43"/>
      <c r="E31" s="43"/>
      <c r="F31" s="43"/>
    </row>
    <row r="32" spans="1:14" x14ac:dyDescent="0.25">
      <c r="B32" s="43"/>
      <c r="C32" s="43"/>
      <c r="D32" s="43"/>
      <c r="E32" s="43"/>
      <c r="F32" s="43"/>
    </row>
    <row r="33" spans="2:6" x14ac:dyDescent="0.25">
      <c r="B33" s="43"/>
      <c r="C33" s="43"/>
      <c r="D33" s="43"/>
      <c r="E33" s="43"/>
      <c r="F33" s="43"/>
    </row>
    <row r="34" spans="2:6" x14ac:dyDescent="0.25">
      <c r="B34" s="43"/>
      <c r="C34" s="43"/>
      <c r="D34" s="43"/>
      <c r="E34" s="43"/>
      <c r="F34" s="43"/>
    </row>
    <row r="35" spans="2:6" x14ac:dyDescent="0.25">
      <c r="B35" s="43"/>
      <c r="C35" s="43"/>
      <c r="D35" s="43"/>
      <c r="E35" s="43"/>
      <c r="F35" s="43"/>
    </row>
    <row r="36" spans="2:6" x14ac:dyDescent="0.25">
      <c r="B36" s="43"/>
      <c r="C36" s="43"/>
      <c r="D36" s="43"/>
      <c r="E36" s="43"/>
      <c r="F36" s="43"/>
    </row>
    <row r="37" spans="2:6" x14ac:dyDescent="0.25">
      <c r="B37" s="43"/>
      <c r="C37" s="43"/>
      <c r="D37" s="43"/>
      <c r="E37" s="43"/>
      <c r="F37" s="43"/>
    </row>
    <row r="38" spans="2:6" x14ac:dyDescent="0.25">
      <c r="B38" s="43"/>
      <c r="C38" s="43"/>
      <c r="D38" s="43"/>
      <c r="E38" s="43"/>
      <c r="F38" s="43"/>
    </row>
    <row r="39" spans="2:6" x14ac:dyDescent="0.25">
      <c r="B39" s="43"/>
      <c r="C39" s="43"/>
      <c r="D39" s="43"/>
      <c r="E39" s="43"/>
      <c r="F39" s="43"/>
    </row>
    <row r="40" spans="2:6" x14ac:dyDescent="0.25">
      <c r="B40" s="43"/>
      <c r="C40" s="43"/>
      <c r="D40" s="43"/>
      <c r="E40" s="43"/>
      <c r="F40" s="43"/>
    </row>
    <row r="41" spans="2:6" x14ac:dyDescent="0.25">
      <c r="B41" s="43"/>
      <c r="C41" s="43"/>
      <c r="D41" s="43"/>
      <c r="E41" s="43"/>
      <c r="F41" s="43"/>
    </row>
    <row r="42" spans="2:6" x14ac:dyDescent="0.25">
      <c r="B42" s="43"/>
      <c r="C42" s="43"/>
      <c r="D42" s="43"/>
      <c r="E42" s="43"/>
      <c r="F42" s="43"/>
    </row>
    <row r="43" spans="2:6" x14ac:dyDescent="0.25">
      <c r="B43" s="43"/>
      <c r="C43" s="43"/>
      <c r="D43" s="43"/>
      <c r="E43" s="43"/>
      <c r="F43" s="43"/>
    </row>
    <row r="44" spans="2:6" x14ac:dyDescent="0.25">
      <c r="B44" s="43"/>
      <c r="C44" s="43"/>
      <c r="D44" s="43"/>
      <c r="E44" s="43"/>
      <c r="F44" s="43"/>
    </row>
    <row r="45" spans="2:6" x14ac:dyDescent="0.25">
      <c r="B45" s="43"/>
      <c r="C45" s="43"/>
      <c r="D45" s="43"/>
      <c r="E45" s="43"/>
      <c r="F45" s="43"/>
    </row>
    <row r="46" spans="2:6" x14ac:dyDescent="0.25">
      <c r="B46" s="43"/>
      <c r="C46" s="43"/>
      <c r="D46" s="43"/>
      <c r="E46" s="43"/>
      <c r="F46" s="43"/>
    </row>
    <row r="47" spans="2:6" x14ac:dyDescent="0.25">
      <c r="B47" s="43"/>
      <c r="C47" s="43"/>
      <c r="D47" s="43"/>
      <c r="E47" s="43"/>
      <c r="F47" s="43"/>
    </row>
    <row r="48" spans="2:6" x14ac:dyDescent="0.25">
      <c r="B48" s="43"/>
      <c r="C48" s="43"/>
      <c r="D48" s="43"/>
      <c r="E48" s="43"/>
      <c r="F48" s="43"/>
    </row>
    <row r="49" spans="2:6" x14ac:dyDescent="0.25">
      <c r="B49" s="43"/>
      <c r="C49" s="43"/>
      <c r="D49" s="43"/>
      <c r="E49" s="43"/>
      <c r="F49" s="43"/>
    </row>
    <row r="50" spans="2:6" x14ac:dyDescent="0.25">
      <c r="B50" s="43"/>
      <c r="C50" s="43"/>
      <c r="D50" s="43"/>
      <c r="E50" s="43"/>
      <c r="F50" s="43"/>
    </row>
    <row r="51" spans="2:6" x14ac:dyDescent="0.25">
      <c r="B51" s="43"/>
      <c r="C51" s="43"/>
      <c r="D51" s="43"/>
      <c r="E51" s="43"/>
      <c r="F51" s="43"/>
    </row>
    <row r="52" spans="2:6" x14ac:dyDescent="0.25">
      <c r="B52" s="43"/>
      <c r="C52" s="43"/>
      <c r="D52" s="43"/>
      <c r="E52" s="43"/>
      <c r="F52" s="43"/>
    </row>
    <row r="53" spans="2:6" x14ac:dyDescent="0.25">
      <c r="B53" s="43"/>
      <c r="C53" s="43"/>
      <c r="D53" s="43"/>
      <c r="E53" s="43"/>
      <c r="F53" s="43"/>
    </row>
    <row r="54" spans="2:6" x14ac:dyDescent="0.25">
      <c r="B54" s="43"/>
      <c r="C54" s="43"/>
      <c r="D54" s="43"/>
      <c r="E54" s="43"/>
      <c r="F54" s="43"/>
    </row>
    <row r="55" spans="2:6" x14ac:dyDescent="0.25">
      <c r="B55" s="43"/>
      <c r="C55" s="43"/>
      <c r="D55" s="43"/>
      <c r="E55" s="43"/>
      <c r="F55" s="43"/>
    </row>
    <row r="56" spans="2:6" x14ac:dyDescent="0.25">
      <c r="B56" s="43"/>
      <c r="C56" s="43"/>
      <c r="D56" s="43"/>
      <c r="E56" s="43"/>
      <c r="F56" s="43"/>
    </row>
    <row r="57" spans="2:6" x14ac:dyDescent="0.25">
      <c r="B57" s="43"/>
      <c r="C57" s="43"/>
      <c r="D57" s="43"/>
      <c r="E57" s="43"/>
      <c r="F57" s="43"/>
    </row>
    <row r="58" spans="2:6" x14ac:dyDescent="0.25">
      <c r="B58" s="43"/>
      <c r="C58" s="43"/>
      <c r="D58" s="43"/>
      <c r="E58" s="43"/>
      <c r="F58" s="43"/>
    </row>
    <row r="59" spans="2:6" x14ac:dyDescent="0.25">
      <c r="B59" s="43"/>
      <c r="C59" s="43"/>
      <c r="D59" s="43"/>
      <c r="E59" s="43"/>
      <c r="F59" s="43"/>
    </row>
    <row r="60" spans="2:6" x14ac:dyDescent="0.25">
      <c r="B60" s="43"/>
      <c r="C60" s="43"/>
      <c r="D60" s="43"/>
      <c r="E60" s="43"/>
      <c r="F60" s="43"/>
    </row>
    <row r="61" spans="2:6" x14ac:dyDescent="0.25">
      <c r="B61" s="43"/>
      <c r="C61" s="43"/>
      <c r="D61" s="43"/>
      <c r="E61" s="43"/>
      <c r="F61" s="43"/>
    </row>
    <row r="62" spans="2:6" x14ac:dyDescent="0.25">
      <c r="B62" s="43"/>
      <c r="C62" s="43"/>
      <c r="D62" s="43"/>
      <c r="E62" s="43"/>
      <c r="F62" s="43"/>
    </row>
    <row r="63" spans="2:6" x14ac:dyDescent="0.25">
      <c r="B63" s="43"/>
      <c r="C63" s="43"/>
      <c r="D63" s="43"/>
      <c r="E63" s="43"/>
      <c r="F63" s="43"/>
    </row>
    <row r="64" spans="2:6" x14ac:dyDescent="0.25">
      <c r="B64" s="43"/>
      <c r="C64" s="43"/>
      <c r="D64" s="43"/>
      <c r="E64" s="43"/>
      <c r="F64" s="43"/>
    </row>
    <row r="65" spans="2:6" x14ac:dyDescent="0.25">
      <c r="B65" s="43"/>
      <c r="C65" s="43"/>
      <c r="D65" s="43"/>
      <c r="E65" s="43"/>
      <c r="F65" s="43"/>
    </row>
    <row r="66" spans="2:6" x14ac:dyDescent="0.25">
      <c r="B66" s="43"/>
      <c r="C66" s="43"/>
      <c r="D66" s="43"/>
      <c r="E66" s="43"/>
      <c r="F66" s="43"/>
    </row>
    <row r="67" spans="2:6" x14ac:dyDescent="0.25">
      <c r="B67" s="43"/>
      <c r="C67" s="43"/>
      <c r="D67" s="43"/>
      <c r="E67" s="43"/>
      <c r="F67" s="43"/>
    </row>
    <row r="68" spans="2:6" x14ac:dyDescent="0.25">
      <c r="B68" s="43"/>
      <c r="C68" s="43"/>
      <c r="D68" s="43"/>
      <c r="E68" s="43"/>
      <c r="F68" s="43"/>
    </row>
    <row r="69" spans="2:6" x14ac:dyDescent="0.25">
      <c r="B69" s="43"/>
      <c r="C69" s="43"/>
      <c r="D69" s="43"/>
      <c r="E69" s="43"/>
      <c r="F69" s="43"/>
    </row>
    <row r="70" spans="2:6" x14ac:dyDescent="0.25">
      <c r="B70" s="43"/>
      <c r="C70" s="43"/>
      <c r="D70" s="43"/>
      <c r="E70" s="43"/>
      <c r="F70" s="43"/>
    </row>
    <row r="71" spans="2:6" x14ac:dyDescent="0.25">
      <c r="B71" s="43"/>
      <c r="C71" s="43"/>
      <c r="D71" s="43"/>
      <c r="E71" s="43"/>
      <c r="F71" s="43"/>
    </row>
    <row r="72" spans="2:6" x14ac:dyDescent="0.25">
      <c r="B72" s="43"/>
      <c r="C72" s="43"/>
      <c r="D72" s="43"/>
      <c r="E72" s="43"/>
      <c r="F72" s="43"/>
    </row>
    <row r="73" spans="2:6" x14ac:dyDescent="0.25">
      <c r="B73" s="43"/>
      <c r="C73" s="43"/>
      <c r="D73" s="43"/>
      <c r="E73" s="43"/>
      <c r="F73" s="43"/>
    </row>
    <row r="74" spans="2:6" x14ac:dyDescent="0.25">
      <c r="B74" s="43"/>
      <c r="C74" s="43"/>
      <c r="D74" s="43"/>
      <c r="E74" s="43"/>
      <c r="F74" s="43"/>
    </row>
    <row r="75" spans="2:6" x14ac:dyDescent="0.25">
      <c r="B75" s="43"/>
      <c r="C75" s="43"/>
      <c r="D75" s="43"/>
      <c r="E75" s="43"/>
      <c r="F75" s="43"/>
    </row>
    <row r="76" spans="2:6" x14ac:dyDescent="0.25">
      <c r="B76" s="43"/>
      <c r="C76" s="43"/>
      <c r="D76" s="43"/>
      <c r="E76" s="43"/>
      <c r="F76" s="43"/>
    </row>
    <row r="77" spans="2:6" x14ac:dyDescent="0.25">
      <c r="B77" s="43"/>
      <c r="C77" s="43"/>
      <c r="D77" s="43"/>
      <c r="E77" s="43"/>
      <c r="F77" s="43"/>
    </row>
    <row r="78" spans="2:6" x14ac:dyDescent="0.25">
      <c r="B78" s="43"/>
      <c r="C78" s="43"/>
      <c r="D78" s="43"/>
      <c r="E78" s="43"/>
      <c r="F78" s="43"/>
    </row>
    <row r="79" spans="2:6" x14ac:dyDescent="0.25">
      <c r="B79" s="43"/>
      <c r="C79" s="43"/>
      <c r="D79" s="43"/>
      <c r="E79" s="43"/>
      <c r="F79" s="43"/>
    </row>
    <row r="80" spans="2:6" x14ac:dyDescent="0.25">
      <c r="B80" s="43"/>
      <c r="C80" s="43"/>
      <c r="D80" s="43"/>
      <c r="E80" s="43"/>
      <c r="F80" s="43"/>
    </row>
    <row r="81" spans="2:6" x14ac:dyDescent="0.25">
      <c r="B81" s="43"/>
      <c r="C81" s="43"/>
      <c r="D81" s="43"/>
      <c r="E81" s="43"/>
      <c r="F81" s="43"/>
    </row>
    <row r="82" spans="2:6" x14ac:dyDescent="0.25">
      <c r="B82" s="43"/>
      <c r="C82" s="43"/>
      <c r="D82" s="43"/>
      <c r="E82" s="43"/>
      <c r="F82" s="43"/>
    </row>
    <row r="83" spans="2:6" x14ac:dyDescent="0.25">
      <c r="B83" s="43"/>
      <c r="C83" s="43"/>
      <c r="D83" s="43"/>
      <c r="E83" s="43"/>
      <c r="F83" s="43"/>
    </row>
  </sheetData>
  <mergeCells count="7">
    <mergeCell ref="A16:F16"/>
    <mergeCell ref="A6:F6"/>
    <mergeCell ref="A1:F1"/>
    <mergeCell ref="B3:C3"/>
    <mergeCell ref="B4:C4"/>
    <mergeCell ref="A7:F7"/>
    <mergeCell ref="A13:F13"/>
  </mergeCells>
  <pageMargins left="0.7" right="0.7" top="0.75" bottom="0.75" header="0.3" footer="0.3"/>
  <pageSetup scale="90" orientation="portrait" r:id="rId1"/>
  <rowBreaks count="1" manualBreakCount="1">
    <brk id="22" max="4" man="1"/>
  </rowBreaks>
  <colBreaks count="1" manualBreakCount="1">
    <brk id="6" min="2" max="4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2" width="9.140625" style="2" customWidth="1"/>
    <col min="3" max="3" width="12.28515625" style="2" customWidth="1"/>
    <col min="4" max="4" width="11.28515625" style="2" bestFit="1" customWidth="1"/>
    <col min="5" max="5" width="9.85546875" style="1" bestFit="1" customWidth="1"/>
    <col min="6" max="7" width="9.140625" style="1" customWidth="1"/>
    <col min="8" max="12" width="9.140625" style="43" customWidth="1"/>
    <col min="13" max="16384" width="9.140625" style="43"/>
  </cols>
  <sheetData>
    <row r="1" spans="1:12" ht="19.5" thickBot="1" x14ac:dyDescent="0.3">
      <c r="A1" s="194" t="s">
        <v>42</v>
      </c>
      <c r="B1" s="195"/>
      <c r="C1" s="195"/>
      <c r="D1" s="195"/>
      <c r="E1" s="195"/>
      <c r="F1" s="196"/>
      <c r="G1" s="20"/>
      <c r="H1" s="47"/>
      <c r="I1" s="47"/>
      <c r="J1" s="47"/>
      <c r="K1" s="47"/>
      <c r="L1" s="47"/>
    </row>
    <row r="2" spans="1:12" ht="19.5" thickBot="1" x14ac:dyDescent="0.3">
      <c r="A2" s="157"/>
      <c r="B2" s="142"/>
      <c r="C2" s="142"/>
      <c r="D2" s="142"/>
      <c r="E2" s="142"/>
      <c r="F2" s="143"/>
    </row>
    <row r="3" spans="1:12" ht="15" customHeight="1" thickBot="1" x14ac:dyDescent="0.3">
      <c r="A3" s="44"/>
      <c r="B3" s="234" t="s">
        <v>38</v>
      </c>
      <c r="C3" s="235"/>
      <c r="D3" s="167">
        <f>SUM(F8:F12)</f>
        <v>7424</v>
      </c>
      <c r="E3" s="165" t="s">
        <v>23</v>
      </c>
      <c r="F3" s="31"/>
    </row>
    <row r="4" spans="1:12" ht="15" customHeight="1" thickBot="1" x14ac:dyDescent="0.3">
      <c r="A4" s="44"/>
      <c r="B4" s="236" t="s">
        <v>6</v>
      </c>
      <c r="C4" s="237"/>
      <c r="D4" s="168">
        <f>162*(D3/100)</f>
        <v>12026.88</v>
      </c>
      <c r="E4" s="166" t="s">
        <v>7</v>
      </c>
      <c r="F4" s="31"/>
    </row>
    <row r="5" spans="1:12" ht="15" customHeight="1" thickBot="1" x14ac:dyDescent="0.3">
      <c r="A5" s="29"/>
      <c r="B5" s="21"/>
      <c r="C5" s="19"/>
      <c r="D5" s="22"/>
      <c r="F5" s="31"/>
    </row>
    <row r="6" spans="1:12" ht="15" customHeight="1" x14ac:dyDescent="0.25">
      <c r="A6" s="223" t="s">
        <v>166</v>
      </c>
      <c r="B6" s="224"/>
      <c r="C6" s="224"/>
      <c r="D6" s="224"/>
      <c r="E6" s="224"/>
      <c r="F6" s="225"/>
    </row>
    <row r="7" spans="1:12" ht="45" x14ac:dyDescent="0.25">
      <c r="A7" s="88"/>
      <c r="B7" s="2" t="s">
        <v>177</v>
      </c>
      <c r="C7" s="149" t="s">
        <v>180</v>
      </c>
      <c r="D7" s="149" t="s">
        <v>179</v>
      </c>
      <c r="E7" s="149" t="s">
        <v>21</v>
      </c>
      <c r="F7" s="150" t="s">
        <v>22</v>
      </c>
      <c r="G7" s="10"/>
    </row>
    <row r="8" spans="1:12" ht="15" customHeight="1" x14ac:dyDescent="0.25">
      <c r="A8" s="29"/>
      <c r="B8" s="13" t="s">
        <v>3</v>
      </c>
      <c r="C8" s="13">
        <f>22*6</f>
        <v>132</v>
      </c>
      <c r="D8" s="13">
        <f>'Field Splices'!E22</f>
        <v>4</v>
      </c>
      <c r="E8" s="13">
        <f>'Field Splices'!D22</f>
        <v>8</v>
      </c>
      <c r="F8" s="31">
        <f>C8*D8*E8</f>
        <v>4224</v>
      </c>
    </row>
    <row r="9" spans="1:12" x14ac:dyDescent="0.25">
      <c r="A9" s="41"/>
      <c r="B9" s="1" t="s">
        <v>172</v>
      </c>
      <c r="C9" s="13">
        <v>40</v>
      </c>
      <c r="D9" s="13">
        <f>'Field Splices'!E18</f>
        <v>4</v>
      </c>
      <c r="E9" s="13">
        <f>'Field Splices'!D18</f>
        <v>8</v>
      </c>
      <c r="F9" s="31">
        <f>C9*D9*E9</f>
        <v>1280</v>
      </c>
    </row>
    <row r="10" spans="1:12" x14ac:dyDescent="0.25">
      <c r="A10" s="41"/>
      <c r="B10" s="1" t="s">
        <v>173</v>
      </c>
      <c r="C10" s="13" t="s">
        <v>203</v>
      </c>
      <c r="D10" s="13" t="s">
        <v>203</v>
      </c>
      <c r="E10" s="13" t="s">
        <v>203</v>
      </c>
      <c r="F10" s="31" t="s">
        <v>203</v>
      </c>
    </row>
    <row r="11" spans="1:12" x14ac:dyDescent="0.25">
      <c r="A11" s="41"/>
      <c r="B11" s="1" t="s">
        <v>170</v>
      </c>
      <c r="C11" s="13">
        <v>60</v>
      </c>
      <c r="D11" s="13">
        <f>'Field Splices'!E20</f>
        <v>4</v>
      </c>
      <c r="E11" s="13">
        <f>'Field Splices'!D20</f>
        <v>8</v>
      </c>
      <c r="F11" s="31">
        <f>C11*D11*E11</f>
        <v>1920</v>
      </c>
    </row>
    <row r="12" spans="1:12" ht="15.75" thickBot="1" x14ac:dyDescent="0.3">
      <c r="A12" s="171"/>
      <c r="B12" s="146" t="s">
        <v>171</v>
      </c>
      <c r="C12" s="151" t="s">
        <v>203</v>
      </c>
      <c r="D12" s="151" t="s">
        <v>203</v>
      </c>
      <c r="E12" s="151" t="s">
        <v>203</v>
      </c>
      <c r="F12" s="172" t="s">
        <v>203</v>
      </c>
    </row>
  </sheetData>
  <mergeCells count="4">
    <mergeCell ref="A1:F1"/>
    <mergeCell ref="B3:C3"/>
    <mergeCell ref="B4:C4"/>
    <mergeCell ref="A6:F6"/>
  </mergeCells>
  <pageMargins left="0.7" right="0.7" top="0.75" bottom="0.75" header="0.3" footer="0.3"/>
  <pageSetup scale="84" orientation="portrait" r:id="rId1"/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1" max="1" width="8" style="43" customWidth="1"/>
    <col min="2" max="2" width="13.5703125" style="2" bestFit="1" customWidth="1"/>
    <col min="3" max="4" width="13.5703125" style="2" customWidth="1"/>
    <col min="5" max="5" width="17.5703125" style="2" bestFit="1" customWidth="1"/>
    <col min="6" max="6" width="12" style="2" bestFit="1" customWidth="1"/>
    <col min="7" max="16384" width="9.140625" style="43"/>
  </cols>
  <sheetData>
    <row r="1" spans="1:6" ht="19.5" thickBot="1" x14ac:dyDescent="0.3">
      <c r="A1" s="194" t="s">
        <v>43</v>
      </c>
      <c r="B1" s="195"/>
      <c r="C1" s="195"/>
      <c r="D1" s="195"/>
      <c r="E1" s="195"/>
      <c r="F1" s="196"/>
    </row>
    <row r="2" spans="1:6" ht="19.5" thickBot="1" x14ac:dyDescent="0.3">
      <c r="A2" s="176"/>
      <c r="F2" s="33"/>
    </row>
    <row r="3" spans="1:6" ht="19.5" thickBot="1" x14ac:dyDescent="0.3">
      <c r="B3" s="219" t="s">
        <v>1</v>
      </c>
      <c r="C3" s="220"/>
      <c r="D3" s="173">
        <f>F17</f>
        <v>2.3107638888888888</v>
      </c>
      <c r="E3" s="174" t="s">
        <v>5</v>
      </c>
      <c r="F3" s="33"/>
    </row>
    <row r="4" spans="1:6" ht="19.5" thickBot="1" x14ac:dyDescent="0.3">
      <c r="B4" s="221" t="s">
        <v>6</v>
      </c>
      <c r="C4" s="222"/>
      <c r="D4" s="175">
        <f>D3*490</f>
        <v>1132.2743055555554</v>
      </c>
      <c r="E4" s="155" t="s">
        <v>7</v>
      </c>
      <c r="F4" s="33"/>
    </row>
    <row r="5" spans="1:6" ht="19.5" thickBot="1" x14ac:dyDescent="0.3">
      <c r="A5" s="45"/>
      <c r="B5" s="23"/>
      <c r="C5" s="23"/>
      <c r="D5" s="23"/>
      <c r="E5" s="49"/>
      <c r="F5" s="133"/>
    </row>
    <row r="6" spans="1:6" ht="15.75" x14ac:dyDescent="0.25">
      <c r="A6" s="223" t="s">
        <v>166</v>
      </c>
      <c r="B6" s="224"/>
      <c r="C6" s="224"/>
      <c r="D6" s="224"/>
      <c r="E6" s="224"/>
      <c r="F6" s="225"/>
    </row>
    <row r="7" spans="1:6" x14ac:dyDescent="0.25">
      <c r="A7" s="44"/>
      <c r="C7" s="207" t="s">
        <v>2</v>
      </c>
      <c r="D7" s="207"/>
      <c r="F7" s="33"/>
    </row>
    <row r="8" spans="1:6" x14ac:dyDescent="0.25">
      <c r="A8" s="44"/>
      <c r="B8" s="6" t="s">
        <v>56</v>
      </c>
      <c r="C8" s="6" t="s">
        <v>57</v>
      </c>
      <c r="D8" s="6" t="s">
        <v>58</v>
      </c>
      <c r="E8" s="6" t="s">
        <v>179</v>
      </c>
      <c r="F8" s="34" t="s">
        <v>13</v>
      </c>
    </row>
    <row r="9" spans="1:6" x14ac:dyDescent="0.25">
      <c r="A9" s="41" t="s">
        <v>8</v>
      </c>
      <c r="B9" s="3">
        <f>0.125</f>
        <v>0.125</v>
      </c>
      <c r="C9" s="3">
        <v>22</v>
      </c>
      <c r="D9" s="3">
        <f>33/2</f>
        <v>16.5</v>
      </c>
      <c r="E9" s="7">
        <v>4</v>
      </c>
      <c r="F9" s="32">
        <f>((B9*C9*D9)/(12*12*12))*E9</f>
        <v>0.10503472222222222</v>
      </c>
    </row>
    <row r="10" spans="1:6" x14ac:dyDescent="0.25">
      <c r="A10" s="41" t="s">
        <v>17</v>
      </c>
      <c r="B10" s="3">
        <f>0.375</f>
        <v>0.375</v>
      </c>
      <c r="C10" s="3">
        <v>22</v>
      </c>
      <c r="D10" s="3">
        <f t="shared" ref="D10:D16" si="0">33/2</f>
        <v>16.5</v>
      </c>
      <c r="E10" s="7">
        <v>4</v>
      </c>
      <c r="F10" s="32">
        <f t="shared" ref="F10:F16" si="1">((B10*C10*D10)/(12*12*12))*E10</f>
        <v>0.31510416666666669</v>
      </c>
    </row>
    <row r="11" spans="1:6" x14ac:dyDescent="0.25">
      <c r="A11" s="41" t="s">
        <v>19</v>
      </c>
      <c r="B11" s="3">
        <f>1/4</f>
        <v>0.25</v>
      </c>
      <c r="C11" s="3">
        <v>22</v>
      </c>
      <c r="D11" s="3">
        <f t="shared" si="0"/>
        <v>16.5</v>
      </c>
      <c r="E11" s="7">
        <v>4</v>
      </c>
      <c r="F11" s="32">
        <f t="shared" si="1"/>
        <v>0.21006944444444445</v>
      </c>
    </row>
    <row r="12" spans="1:6" x14ac:dyDescent="0.25">
      <c r="A12" s="41" t="s">
        <v>9</v>
      </c>
      <c r="B12" s="3">
        <f>3/8</f>
        <v>0.375</v>
      </c>
      <c r="C12" s="3">
        <v>22</v>
      </c>
      <c r="D12" s="3">
        <f t="shared" si="0"/>
        <v>16.5</v>
      </c>
      <c r="E12" s="7">
        <v>4</v>
      </c>
      <c r="F12" s="32">
        <f t="shared" si="1"/>
        <v>0.31510416666666669</v>
      </c>
    </row>
    <row r="13" spans="1:6" x14ac:dyDescent="0.25">
      <c r="A13" s="41" t="s">
        <v>18</v>
      </c>
      <c r="B13" s="3">
        <f>1/2</f>
        <v>0.5</v>
      </c>
      <c r="C13" s="3">
        <v>22</v>
      </c>
      <c r="D13" s="3">
        <f t="shared" si="0"/>
        <v>16.5</v>
      </c>
      <c r="E13" s="7">
        <v>4</v>
      </c>
      <c r="F13" s="32">
        <f t="shared" si="1"/>
        <v>0.4201388888888889</v>
      </c>
    </row>
    <row r="14" spans="1:6" x14ac:dyDescent="0.25">
      <c r="A14" s="41" t="s">
        <v>10</v>
      </c>
      <c r="B14" s="3">
        <f>3/8</f>
        <v>0.375</v>
      </c>
      <c r="C14" s="3">
        <v>22</v>
      </c>
      <c r="D14" s="3">
        <f t="shared" si="0"/>
        <v>16.5</v>
      </c>
      <c r="E14" s="7">
        <v>4</v>
      </c>
      <c r="F14" s="32">
        <f t="shared" si="1"/>
        <v>0.31510416666666669</v>
      </c>
    </row>
    <row r="15" spans="1:6" x14ac:dyDescent="0.25">
      <c r="A15" s="41" t="s">
        <v>11</v>
      </c>
      <c r="B15" s="3">
        <f>3/8</f>
        <v>0.375</v>
      </c>
      <c r="C15" s="3">
        <v>22</v>
      </c>
      <c r="D15" s="3">
        <f t="shared" si="0"/>
        <v>16.5</v>
      </c>
      <c r="E15" s="7">
        <v>4</v>
      </c>
      <c r="F15" s="32">
        <f t="shared" si="1"/>
        <v>0.31510416666666669</v>
      </c>
    </row>
    <row r="16" spans="1:6" ht="15.75" thickBot="1" x14ac:dyDescent="0.3">
      <c r="A16" s="41" t="s">
        <v>20</v>
      </c>
      <c r="B16" s="3">
        <f>3/8</f>
        <v>0.375</v>
      </c>
      <c r="C16" s="3">
        <v>22</v>
      </c>
      <c r="D16" s="3">
        <f t="shared" si="0"/>
        <v>16.5</v>
      </c>
      <c r="E16" s="7">
        <v>4</v>
      </c>
      <c r="F16" s="32">
        <f t="shared" si="1"/>
        <v>0.31510416666666669</v>
      </c>
    </row>
    <row r="17" spans="1:6" ht="15.75" thickBot="1" x14ac:dyDescent="0.3">
      <c r="A17" s="45"/>
      <c r="B17" s="23"/>
      <c r="C17" s="23"/>
      <c r="D17" s="23"/>
      <c r="E17" s="177" t="s">
        <v>16</v>
      </c>
      <c r="F17" s="12">
        <f>SUM(F9:F16)</f>
        <v>2.3107638888888888</v>
      </c>
    </row>
    <row r="18" spans="1:6" x14ac:dyDescent="0.25">
      <c r="B18" s="48"/>
      <c r="C18" s="17"/>
      <c r="D18" s="17"/>
      <c r="E18" s="4"/>
      <c r="F18" s="8"/>
    </row>
  </sheetData>
  <mergeCells count="5">
    <mergeCell ref="A1:F1"/>
    <mergeCell ref="C7:D7"/>
    <mergeCell ref="A6:F6"/>
    <mergeCell ref="B3:C3"/>
    <mergeCell ref="B4:C4"/>
  </mergeCells>
  <pageMargins left="0.7" right="0.7" top="0.75" bottom="0.75" header="0.3" footer="0.3"/>
  <pageSetup scale="56" orientation="portrait" r:id="rId1"/>
  <ignoredErrors>
    <ignoredError sqref="B1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howOutlineSymbols="0"/>
  </sheetPr>
  <dimension ref="A1:K12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1" max="1" width="9.140625" style="43" customWidth="1"/>
    <col min="2" max="2" width="13.5703125" style="2" bestFit="1" customWidth="1"/>
    <col min="3" max="3" width="15.42578125" style="2" bestFit="1" customWidth="1"/>
    <col min="4" max="4" width="14.5703125" style="2" customWidth="1"/>
    <col min="5" max="5" width="15.5703125" style="2" bestFit="1" customWidth="1"/>
    <col min="6" max="6" width="13.42578125" style="43" customWidth="1"/>
    <col min="7" max="11" width="9.140625" style="43" customWidth="1"/>
    <col min="12" max="16384" width="9.140625" style="43"/>
  </cols>
  <sheetData>
    <row r="1" spans="1:11" ht="19.5" thickBot="1" x14ac:dyDescent="0.3">
      <c r="A1" s="194" t="s">
        <v>64</v>
      </c>
      <c r="B1" s="195"/>
      <c r="C1" s="195"/>
      <c r="D1" s="195"/>
      <c r="E1" s="195"/>
      <c r="F1" s="196"/>
    </row>
    <row r="2" spans="1:11" ht="19.5" thickBot="1" x14ac:dyDescent="0.3">
      <c r="A2" s="157"/>
      <c r="B2" s="142"/>
      <c r="C2" s="142"/>
      <c r="D2" s="142"/>
      <c r="E2" s="142"/>
      <c r="F2" s="143"/>
    </row>
    <row r="3" spans="1:11" ht="19.5" thickBot="1" x14ac:dyDescent="0.3">
      <c r="A3" s="44"/>
      <c r="B3" s="219" t="s">
        <v>6</v>
      </c>
      <c r="C3" s="242"/>
      <c r="D3" s="156">
        <f>F12</f>
        <v>18418.724374999998</v>
      </c>
      <c r="E3" s="145" t="s">
        <v>7</v>
      </c>
      <c r="F3" s="46"/>
      <c r="G3" s="51"/>
    </row>
    <row r="4" spans="1:11" ht="15" customHeight="1" thickBot="1" x14ac:dyDescent="0.3">
      <c r="A4" s="25"/>
      <c r="B4" s="18"/>
      <c r="C4" s="18"/>
      <c r="D4" s="19"/>
      <c r="F4" s="46"/>
      <c r="G4" s="51"/>
    </row>
    <row r="5" spans="1:11" x14ac:dyDescent="0.25">
      <c r="A5" s="239" t="s">
        <v>62</v>
      </c>
      <c r="B5" s="240"/>
      <c r="C5" s="240"/>
      <c r="D5" s="240"/>
      <c r="E5" s="240"/>
      <c r="F5" s="241"/>
      <c r="J5" s="13"/>
      <c r="K5" s="2"/>
    </row>
    <row r="6" spans="1:11" ht="33" customHeight="1" x14ac:dyDescent="0.25">
      <c r="A6" s="44"/>
      <c r="B6" s="243" t="s">
        <v>63</v>
      </c>
      <c r="C6" s="243"/>
      <c r="D6" s="10" t="s">
        <v>198</v>
      </c>
      <c r="E6" s="10" t="s">
        <v>40</v>
      </c>
      <c r="F6" s="30" t="s">
        <v>185</v>
      </c>
      <c r="K6" s="2"/>
    </row>
    <row r="7" spans="1:11" x14ac:dyDescent="0.25">
      <c r="A7" s="44"/>
      <c r="B7" s="238" t="s">
        <v>89</v>
      </c>
      <c r="C7" s="238"/>
      <c r="D7" s="13">
        <f>Girders!N3+2*Girders!N4+2*Girders!N5+Girders!N6</f>
        <v>6038.145833333333</v>
      </c>
      <c r="E7" s="7">
        <v>2.67</v>
      </c>
      <c r="F7" s="192">
        <f>(D7*E7)</f>
        <v>16121.849374999998</v>
      </c>
    </row>
    <row r="8" spans="1:11" x14ac:dyDescent="0.25">
      <c r="A8" s="44"/>
      <c r="B8" s="1"/>
      <c r="C8" s="1"/>
      <c r="D8" s="52"/>
      <c r="E8" s="7"/>
      <c r="F8" s="32"/>
    </row>
    <row r="9" spans="1:11" x14ac:dyDescent="0.25">
      <c r="A9" s="1"/>
      <c r="B9" s="6" t="s">
        <v>200</v>
      </c>
      <c r="C9" s="10" t="s">
        <v>13</v>
      </c>
      <c r="D9" s="10" t="s">
        <v>54</v>
      </c>
      <c r="E9" s="6" t="s">
        <v>201</v>
      </c>
      <c r="F9" s="30" t="s">
        <v>185</v>
      </c>
    </row>
    <row r="10" spans="1:11" x14ac:dyDescent="0.25">
      <c r="B10" s="1" t="s">
        <v>199</v>
      </c>
      <c r="C10" s="7">
        <f>(0.5*4*6)/(12*12*12)</f>
        <v>6.9444444444444441E-3</v>
      </c>
      <c r="D10" s="13">
        <f>ROUNDUP((Girders!N3/9)*6,0)</f>
        <v>675</v>
      </c>
      <c r="E10" s="1">
        <v>490</v>
      </c>
      <c r="F10" s="192">
        <f>C10*D10*E10</f>
        <v>2296.875</v>
      </c>
    </row>
    <row r="11" spans="1:11" ht="15.75" thickBot="1" x14ac:dyDescent="0.3">
      <c r="A11" s="41"/>
      <c r="B11" s="43"/>
      <c r="D11" s="52"/>
      <c r="E11" s="7"/>
      <c r="F11" s="32"/>
    </row>
    <row r="12" spans="1:11" ht="15.75" thickBot="1" x14ac:dyDescent="0.3">
      <c r="A12" s="45"/>
      <c r="B12" s="50"/>
      <c r="C12" s="50"/>
      <c r="D12" s="50"/>
      <c r="E12" s="5" t="s">
        <v>16</v>
      </c>
      <c r="F12" s="191">
        <f>F7+F10</f>
        <v>18418.724374999998</v>
      </c>
    </row>
  </sheetData>
  <mergeCells count="5">
    <mergeCell ref="B7:C7"/>
    <mergeCell ref="A1:F1"/>
    <mergeCell ref="A5:F5"/>
    <mergeCell ref="B3:C3"/>
    <mergeCell ref="B6:C6"/>
  </mergeCells>
  <pageMargins left="0.7" right="0.7" top="0.75" bottom="0.75" header="0.3" footer="0.3"/>
  <pageSetup scale="9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Total</vt:lpstr>
      <vt:lpstr>Girders</vt:lpstr>
      <vt:lpstr>Welds</vt:lpstr>
      <vt:lpstr>Crossframes</vt:lpstr>
      <vt:lpstr>Crossframe Bolts</vt:lpstr>
      <vt:lpstr>Stiffeners</vt:lpstr>
      <vt:lpstr>Field Splices</vt:lpstr>
      <vt:lpstr>Field Splice Bolts</vt:lpstr>
      <vt:lpstr>Field Splice Fill Plates</vt:lpstr>
      <vt:lpstr>Miscellaneous</vt:lpstr>
      <vt:lpstr>'Crossframe Bolts'!Print_Area</vt:lpstr>
      <vt:lpstr>Crossframes!Print_Area</vt:lpstr>
      <vt:lpstr>'Field Splice Bolts'!Print_Area</vt:lpstr>
      <vt:lpstr>'Field Splice Fill Plates'!Print_Area</vt:lpstr>
      <vt:lpstr>'Field Splices'!Print_Area</vt:lpstr>
      <vt:lpstr>Girders!Print_Area</vt:lpstr>
      <vt:lpstr>Miscellaneous!Print_Area</vt:lpstr>
      <vt:lpstr>Stiffeners!Print_Area</vt:lpstr>
      <vt:lpstr>Total!Print_Area</vt:lpstr>
      <vt:lpstr>Welds!Print_Area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Arnold, Dale</cp:lastModifiedBy>
  <cp:lastPrinted>2023-10-27T19:02:33Z</cp:lastPrinted>
  <dcterms:created xsi:type="dcterms:W3CDTF">2018-10-15T13:50:13Z</dcterms:created>
  <dcterms:modified xsi:type="dcterms:W3CDTF">2024-01-11T15:42:36Z</dcterms:modified>
</cp:coreProperties>
</file>